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filterPrivacy="1" codeName="ThisWorkbook"/>
  <xr:revisionPtr revIDLastSave="0" documentId="13_ncr:1_{5E1AA27B-7BB5-4461-8A91-41D19C4DF950}" xr6:coauthVersionLast="36" xr6:coauthVersionMax="36" xr10:uidLastSave="{00000000-0000-0000-0000-000000000000}"/>
  <bookViews>
    <workbookView xWindow="0" yWindow="0" windowWidth="28530" windowHeight="11745" tabRatio="514" xr2:uid="{00000000-000D-0000-FFFF-FFFF00000000}"/>
  </bookViews>
  <sheets>
    <sheet name="원가계산서" sheetId="1" r:id="rId1"/>
    <sheet name="품셈표" sheetId="2" r:id="rId2"/>
    <sheet name="노임단가" sheetId="3" r:id="rId3"/>
    <sheet name="구매내역서(완제품)" sheetId="4" r:id="rId4"/>
  </sheets>
  <definedNames>
    <definedName name="_xlnm.Print_Area" localSheetId="3">'구매내역서(완제품)'!$A$2:$H$16</definedName>
    <definedName name="_xlnm.Print_Area" localSheetId="2">노임단가!$A$1:$E$14</definedName>
    <definedName name="_xlnm.Print_Area" localSheetId="0">원가계산서!$A$2:$G$29</definedName>
    <definedName name="_xlnm.Print_Area" localSheetId="1">품셈표!$A$1:$AB$44</definedName>
  </definedNames>
  <calcPr calcId="179021"/>
</workbook>
</file>

<file path=xl/calcChain.xml><?xml version="1.0" encoding="utf-8"?>
<calcChain xmlns="http://schemas.openxmlformats.org/spreadsheetml/2006/main">
  <c r="G14" i="4" l="1"/>
  <c r="G13" i="4"/>
  <c r="G12" i="4"/>
  <c r="G11" i="4"/>
  <c r="G10" i="4"/>
  <c r="G9" i="4"/>
  <c r="G8" i="4"/>
  <c r="G7" i="4"/>
  <c r="G6" i="4"/>
  <c r="AA43" i="2"/>
  <c r="Y43" i="2"/>
  <c r="W43" i="2"/>
  <c r="U43" i="2"/>
  <c r="S43" i="2"/>
  <c r="Q43" i="2"/>
  <c r="O43" i="2"/>
  <c r="M43" i="2"/>
  <c r="K43" i="2"/>
  <c r="I43" i="2"/>
  <c r="G43" i="2"/>
  <c r="Y42" i="2"/>
  <c r="Q42" i="2"/>
  <c r="O42" i="2"/>
  <c r="O44" i="2" s="1"/>
  <c r="M42" i="2"/>
  <c r="M44" i="2" s="1"/>
  <c r="S38" i="2"/>
  <c r="M38" i="2"/>
  <c r="K38" i="2"/>
  <c r="I38" i="2"/>
  <c r="Y34" i="2"/>
  <c r="S34" i="2"/>
  <c r="S42" i="2" s="1"/>
  <c r="K34" i="2"/>
  <c r="I34" i="2"/>
  <c r="I33" i="2"/>
  <c r="G33" i="2"/>
  <c r="G42" i="2" s="1"/>
  <c r="G44" i="2" s="1"/>
  <c r="S30" i="2"/>
  <c r="K30" i="2"/>
  <c r="I30" i="2"/>
  <c r="S26" i="2"/>
  <c r="K26" i="2"/>
  <c r="W22" i="2"/>
  <c r="W42" i="2" s="1"/>
  <c r="U22" i="2"/>
  <c r="AA18" i="2"/>
  <c r="AA42" i="2" s="1"/>
  <c r="I18" i="2"/>
  <c r="W17" i="2"/>
  <c r="U17" i="2"/>
  <c r="I17" i="2"/>
  <c r="I16" i="2"/>
  <c r="I15" i="2"/>
  <c r="U14" i="2"/>
  <c r="I14" i="2"/>
  <c r="Q10" i="2"/>
  <c r="K10" i="2"/>
  <c r="K42" i="2" s="1"/>
  <c r="W9" i="2"/>
  <c r="U9" i="2"/>
  <c r="U42" i="2" s="1"/>
  <c r="I9" i="2"/>
  <c r="I8" i="2"/>
  <c r="I7" i="2"/>
  <c r="U6" i="2"/>
  <c r="I6" i="2"/>
  <c r="I42" i="2" s="1"/>
  <c r="I44" i="2" s="1"/>
  <c r="Q44" i="2" l="1"/>
  <c r="Y44" i="2"/>
  <c r="U44" i="2"/>
  <c r="AA44" i="2"/>
  <c r="S44" i="2"/>
  <c r="K44" i="2"/>
  <c r="W44" i="2"/>
  <c r="AB44" i="2"/>
  <c r="G15" i="4"/>
  <c r="E26" i="1" s="1"/>
  <c r="E10" i="1" l="1"/>
  <c r="E12" i="1" l="1"/>
  <c r="I18" i="1"/>
  <c r="E11" i="1"/>
  <c r="H18" i="1"/>
  <c r="E13" i="1" l="1"/>
  <c r="E21" i="1"/>
  <c r="E20" i="1"/>
  <c r="E19" i="1"/>
  <c r="E22" i="1" l="1"/>
  <c r="E23" i="1" l="1"/>
  <c r="E24" i="1" l="1"/>
  <c r="E25" i="1" l="1"/>
  <c r="E27" i="1" l="1"/>
  <c r="E28" i="1" l="1"/>
  <c r="E29" i="1" l="1"/>
</calcChain>
</file>

<file path=xl/sharedStrings.xml><?xml version="1.0" encoding="utf-8"?>
<sst xmlns="http://schemas.openxmlformats.org/spreadsheetml/2006/main" count="260" uniqueCount="140">
  <si>
    <t>요율</t>
  </si>
  <si>
    <t>9-2-1 CCTV 및 통합관제센터 시스템</t>
  </si>
  <si>
    <t>Camera controller 적용</t>
  </si>
  <si>
    <t>공사기간 1개월 이상인
모든 건설 공사</t>
  </si>
  <si>
    <t>모든 건설공사 적용</t>
  </si>
  <si>
    <t>Speaker 100W이하</t>
  </si>
  <si>
    <t>L2 스위칭 허브
(8포트)</t>
  </si>
  <si>
    <t>제안요청서
체계규격 참고</t>
  </si>
  <si>
    <t>각종 Controller</t>
  </si>
  <si>
    <t>직접노무비 * 3.56%</t>
  </si>
  <si>
    <t>직접노무비 * 1.01%</t>
  </si>
  <si>
    <t>구매내역서(완제품) 참고</t>
  </si>
  <si>
    <t>작업설 · 부산물 등(△)</t>
  </si>
  <si>
    <t>직접노무비 * 4.75%</t>
  </si>
  <si>
    <t>건강보험료 * 13.14%</t>
  </si>
  <si>
    <t>스위칭허브
48포트
(L2)</t>
  </si>
  <si>
    <t>건설근로자 퇴직공제부금비</t>
  </si>
  <si>
    <t>직접노무비 * 3.595%</t>
  </si>
  <si>
    <t>구즈넥 마이크(분리형)</t>
  </si>
  <si>
    <t>비목                                                구분</t>
  </si>
  <si>
    <t>모니터
일체형코덱</t>
  </si>
  <si>
    <t>노인장기요양보험료</t>
  </si>
  <si>
    <t>계(부가세 제외)</t>
  </si>
  <si>
    <t xml:space="preserve"> 공급가액 * 10%</t>
  </si>
  <si>
    <t>카메라 P/T 일체형</t>
  </si>
  <si>
    <t>직접노무비*2.30%</t>
  </si>
  <si>
    <t>CCTV 시스템</t>
  </si>
  <si>
    <t>정보통신 7-11-5</t>
  </si>
  <si>
    <t>플랜트기계설치공</t>
  </si>
  <si>
    <t>정보통신 7-11-1</t>
  </si>
  <si>
    <t>모니터일체형코덱</t>
  </si>
  <si>
    <t>산업안전보건관리비</t>
  </si>
  <si>
    <t>카메라
컨트롤러</t>
  </si>
  <si>
    <t>통신관련산업기사</t>
  </si>
  <si>
    <t>카메라 컨트롤러</t>
  </si>
  <si>
    <t>Suspension Mic Elevation</t>
  </si>
  <si>
    <t>26년 화상회의 도입사업 구매내역서(완제품)</t>
  </si>
  <si>
    <t>연금보험료</t>
  </si>
  <si>
    <t>노임 단가</t>
  </si>
  <si>
    <t>공사원가</t>
  </si>
  <si>
    <t>직접노무비</t>
  </si>
  <si>
    <t>직접재료비</t>
  </si>
  <si>
    <t>적용근거</t>
  </si>
  <si>
    <t>고용보험료</t>
  </si>
  <si>
    <t>통신관련기사</t>
  </si>
  <si>
    <t>노임단가</t>
  </si>
  <si>
    <t>CODEC</t>
  </si>
  <si>
    <t>7등급 이하</t>
  </si>
  <si>
    <t>산재보험료</t>
  </si>
  <si>
    <t>S/W시험사</t>
  </si>
  <si>
    <t>시험 및 측정</t>
  </si>
  <si>
    <t>건강보험료</t>
  </si>
  <si>
    <t>공정구분</t>
  </si>
  <si>
    <t>통신설비공</t>
  </si>
  <si>
    <t>H/W시험사</t>
  </si>
  <si>
    <t>산출근거</t>
  </si>
  <si>
    <t>부가가치세</t>
  </si>
  <si>
    <t>특별인부</t>
  </si>
  <si>
    <t>보통인부</t>
  </si>
  <si>
    <t>방송국 설비</t>
  </si>
  <si>
    <t>일반관리비</t>
  </si>
  <si>
    <t>간접재료비</t>
  </si>
  <si>
    <t>주 요 규 격</t>
  </si>
  <si>
    <t>노무비 계</t>
  </si>
  <si>
    <t>통신케이블공</t>
  </si>
  <si>
    <t>품  명</t>
  </si>
  <si>
    <t>금액소계</t>
  </si>
  <si>
    <t>통신관련기능사</t>
  </si>
  <si>
    <t>1억원 이상</t>
  </si>
  <si>
    <t>장비설치</t>
  </si>
  <si>
    <t>구즈넥 마이크</t>
  </si>
  <si>
    <t>스위칭 허브</t>
  </si>
  <si>
    <t>[붙임#3]</t>
  </si>
  <si>
    <t>파워믹스 엠프</t>
  </si>
  <si>
    <t xml:space="preserve"> 공사원가 + 일반관리비 + 이윤 + 완제품</t>
  </si>
  <si>
    <t>(노무비 + 경비 + 일반관리비) * 15%</t>
  </si>
  <si>
    <t>8-1-1 네트워크 설비(공통)</t>
  </si>
  <si>
    <t>(재료비+노무비+경비) * 6.5%</t>
  </si>
  <si>
    <t>26년 화상회의 도입사업 품셈표</t>
  </si>
  <si>
    <t>2026년 전반기 노임단가 리스트</t>
  </si>
  <si>
    <t>2026년 정보통신공사 표준품셈</t>
  </si>
  <si>
    <t>26년 화상회의 도입사업 원가계산서</t>
  </si>
  <si>
    <t>Audio Mixer 20채널 이하</t>
  </si>
  <si>
    <t>5억 ~ 30억미만 (정보통신)</t>
  </si>
  <si>
    <t>7-11-1 방송 및 음향영상설비</t>
  </si>
  <si>
    <t>13-7-6 CCTV 시스템 점검</t>
  </si>
  <si>
    <t>방송 및 음향영상설비 부대공사</t>
  </si>
  <si>
    <t>2026. 1. 1</t>
  </si>
  <si>
    <t>소 계</t>
  </si>
  <si>
    <t>이윤</t>
  </si>
  <si>
    <t>합계</t>
  </si>
  <si>
    <t>마이크</t>
  </si>
  <si>
    <t>스피커</t>
  </si>
  <si>
    <t>대</t>
  </si>
  <si>
    <t>랙</t>
  </si>
  <si>
    <t>코덱</t>
  </si>
  <si>
    <t xml:space="preserve"> </t>
  </si>
  <si>
    <t>카메라</t>
  </si>
  <si>
    <t>수량</t>
  </si>
  <si>
    <t>재료비</t>
  </si>
  <si>
    <t>완제품</t>
  </si>
  <si>
    <t>조정</t>
  </si>
  <si>
    <t>EA</t>
  </si>
  <si>
    <t>경비</t>
  </si>
  <si>
    <t>단위</t>
  </si>
  <si>
    <t>번호</t>
  </si>
  <si>
    <t>직종명</t>
  </si>
  <si>
    <t>내장공</t>
  </si>
  <si>
    <t>항 목</t>
  </si>
  <si>
    <t>점검</t>
  </si>
  <si>
    <t>총계</t>
  </si>
  <si>
    <t>공율</t>
  </si>
  <si>
    <t>총 계</t>
  </si>
  <si>
    <t>코 덱</t>
  </si>
  <si>
    <t>비고</t>
  </si>
  <si>
    <t>노무비</t>
  </si>
  <si>
    <t>설치</t>
  </si>
  <si>
    <t>개</t>
  </si>
  <si>
    <t>서버랙</t>
  </si>
  <si>
    <t>인</t>
  </si>
  <si>
    <t>수 량</t>
  </si>
  <si>
    <t>구 분</t>
  </si>
  <si>
    <t>비 고</t>
  </si>
  <si>
    <t>공량</t>
  </si>
  <si>
    <t>순 번</t>
  </si>
  <si>
    <t>금 액</t>
  </si>
  <si>
    <t>단 위</t>
  </si>
  <si>
    <t>L2 스위칭 허브</t>
  </si>
  <si>
    <t>정보통신 8-1-1</t>
  </si>
  <si>
    <t>네트워크 설비(공통)</t>
  </si>
  <si>
    <t>5억 ~ 30억미만</t>
  </si>
  <si>
    <t>8-1 네트워크 설비</t>
  </si>
  <si>
    <t>원가계산 결과</t>
  </si>
  <si>
    <r>
      <t xml:space="preserve">5억 미만
(특수건설공사)
</t>
    </r>
    <r>
      <rPr>
        <sz val="9"/>
        <color rgb="FF008000"/>
        <rFont val="맑은 고딕"/>
        <family val="3"/>
        <charset val="129"/>
      </rPr>
      <t>* 도급자관급 미포함공사 기준 적용</t>
    </r>
  </si>
  <si>
    <t>금액</t>
  </si>
  <si>
    <t>기타경비</t>
  </si>
  <si>
    <r>
      <t xml:space="preserve">((재료비 + 직접노무비)*2.07%
</t>
    </r>
    <r>
      <rPr>
        <sz val="9"/>
        <color rgb="FF008000"/>
        <rFont val="맑은 고딕"/>
        <family val="3"/>
        <charset val="129"/>
      </rPr>
      <t>* 기초액 없음</t>
    </r>
  </si>
  <si>
    <t>석면부담금</t>
  </si>
  <si>
    <t>임금채권부담금</t>
  </si>
  <si>
    <t>단 가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</si>
</sst>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-* #,##0_-;\-* #,##0_-;_-* &quot;-&quot;_-;_-@_-"/>
    <numFmt numFmtId="176" formatCode="#,##0_);[Red]\(#,##0\)"/>
    <numFmt numFmtId="177" formatCode="#,##0_ "/>
    <numFmt numFmtId="178" formatCode="_-* #,##0_-;\-* #,##0_-;_-* &quot;-&quot;??_-;_-@_-"/>
    <numFmt numFmtId="179" formatCode="0.00_ "/>
    <numFmt numFmtId="180" formatCode="0.000%"/>
  </numFmts>
  <fonts count="16" x14ac:knownFonts="1">
    <font>
      <sz val="11"/>
      <color rgb="FF000000"/>
      <name val="돋움"/>
    </font>
    <font>
      <sz val="11"/>
      <color rgb="FF000000"/>
      <name val="굴림"/>
      <family val="3"/>
      <charset val="129"/>
    </font>
    <font>
      <sz val="12"/>
      <color rgb="FF000000"/>
      <name val="바탕체"/>
      <family val="1"/>
      <charset val="129"/>
    </font>
    <font>
      <sz val="12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sz val="8"/>
      <color rgb="FF000000"/>
      <name val="맑은 고딕"/>
      <family val="3"/>
      <charset val="129"/>
    </font>
    <font>
      <b/>
      <u/>
      <sz val="20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b/>
      <sz val="9"/>
      <color rgb="FF0000FF"/>
      <name val="맑은 고딕"/>
      <family val="3"/>
      <charset val="129"/>
    </font>
    <font>
      <sz val="9"/>
      <color rgb="FF00800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DCE6F2"/>
        <bgColor indexed="64"/>
      </patternFill>
    </fill>
    <fill>
      <patternFill patternType="solid">
        <fgColor rgb="FFFFF7CC"/>
        <bgColor indexed="64"/>
      </patternFill>
    </fill>
    <fill>
      <patternFill patternType="solid">
        <fgColor rgb="FFDFE6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DEADB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>
      <alignment vertical="center"/>
    </xf>
    <xf numFmtId="41" fontId="14" fillId="0" borderId="0">
      <alignment vertical="center"/>
    </xf>
    <xf numFmtId="41" fontId="1" fillId="0" borderId="0">
      <alignment vertical="center"/>
    </xf>
    <xf numFmtId="0" fontId="1" fillId="0" borderId="0">
      <alignment vertical="center"/>
    </xf>
    <xf numFmtId="0" fontId="2" fillId="0" borderId="0"/>
  </cellStyleXfs>
  <cellXfs count="206"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41" fontId="5" fillId="0" borderId="4" xfId="0" applyNumberFormat="1" applyFont="1" applyFill="1" applyBorder="1" applyAlignment="1">
      <alignment vertical="center"/>
    </xf>
    <xf numFmtId="0" fontId="5" fillId="0" borderId="4" xfId="0" applyNumberFormat="1" applyFont="1" applyFill="1" applyBorder="1" applyAlignment="1">
      <alignment horizontal="right" vertical="center"/>
    </xf>
    <xf numFmtId="0" fontId="5" fillId="0" borderId="4" xfId="0" applyNumberFormat="1" applyFont="1" applyFill="1" applyBorder="1" applyAlignment="1">
      <alignment horizontal="center" vertical="center"/>
    </xf>
    <xf numFmtId="41" fontId="5" fillId="0" borderId="2" xfId="0" applyNumberFormat="1" applyFont="1" applyFill="1" applyBorder="1" applyAlignment="1" applyProtection="1">
      <alignment vertical="center"/>
    </xf>
    <xf numFmtId="9" fontId="5" fillId="0" borderId="4" xfId="0" applyNumberFormat="1" applyFont="1" applyFill="1" applyBorder="1" applyAlignment="1">
      <alignment horizontal="center" vertical="center"/>
    </xf>
    <xf numFmtId="0" fontId="5" fillId="0" borderId="4" xfId="0" quotePrefix="1" applyNumberFormat="1" applyFont="1" applyFill="1" applyBorder="1" applyAlignment="1">
      <alignment horizontal="right" vertical="center"/>
    </xf>
    <xf numFmtId="178" fontId="5" fillId="0" borderId="4" xfId="0" applyNumberFormat="1" applyFont="1" applyFill="1" applyBorder="1" applyAlignment="1">
      <alignment vertical="center"/>
    </xf>
    <xf numFmtId="177" fontId="5" fillId="0" borderId="0" xfId="0" applyNumberFormat="1" applyFont="1" applyAlignment="1">
      <alignment vertical="center" shrinkToFit="1"/>
    </xf>
    <xf numFmtId="177" fontId="5" fillId="0" borderId="0" xfId="0" applyNumberFormat="1" applyFont="1" applyAlignment="1">
      <alignment horizontal="center" vertical="center" shrinkToFit="1"/>
    </xf>
    <xf numFmtId="0" fontId="6" fillId="2" borderId="4" xfId="3" applyNumberFormat="1" applyFont="1" applyFill="1" applyBorder="1" applyAlignment="1">
      <alignment horizontal="center" vertical="center"/>
    </xf>
    <xf numFmtId="41" fontId="6" fillId="2" borderId="4" xfId="2" applyNumberFormat="1" applyFont="1" applyFill="1" applyBorder="1" applyAlignment="1">
      <alignment horizontal="center" vertical="center"/>
    </xf>
    <xf numFmtId="0" fontId="4" fillId="0" borderId="5" xfId="3" applyNumberFormat="1" applyFont="1" applyBorder="1" applyAlignment="1">
      <alignment vertical="center"/>
    </xf>
    <xf numFmtId="0" fontId="4" fillId="0" borderId="5" xfId="3" applyNumberFormat="1" applyFont="1" applyBorder="1" applyAlignment="1">
      <alignment horizontal="center" vertical="center"/>
    </xf>
    <xf numFmtId="0" fontId="4" fillId="0" borderId="5" xfId="3" applyNumberFormat="1" applyFont="1" applyBorder="1" applyAlignment="1">
      <alignment vertical="center" shrinkToFit="1"/>
    </xf>
    <xf numFmtId="0" fontId="4" fillId="0" borderId="5" xfId="3" applyNumberFormat="1" applyFont="1" applyFill="1" applyBorder="1" applyAlignment="1">
      <alignment vertical="center"/>
    </xf>
    <xf numFmtId="0" fontId="4" fillId="0" borderId="5" xfId="3" applyNumberFormat="1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 applyProtection="1">
      <alignment vertical="center"/>
    </xf>
    <xf numFmtId="176" fontId="0" fillId="0" borderId="0" xfId="0" applyNumberFormat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0" fontId="6" fillId="0" borderId="0" xfId="0" applyNumberFormat="1" applyFont="1">
      <alignment vertical="center"/>
    </xf>
    <xf numFmtId="0" fontId="5" fillId="0" borderId="1" xfId="0" applyNumberFormat="1" applyFont="1" applyFill="1" applyBorder="1" applyAlignment="1" applyProtection="1">
      <alignment horizontal="right" vertical="center"/>
    </xf>
    <xf numFmtId="0" fontId="5" fillId="0" borderId="2" xfId="0" applyNumberFormat="1" applyFont="1" applyFill="1" applyBorder="1" applyAlignment="1" applyProtection="1">
      <alignment horizontal="right" vertical="center"/>
    </xf>
    <xf numFmtId="41" fontId="5" fillId="0" borderId="3" xfId="0" applyNumberFormat="1" applyFont="1" applyFill="1" applyBorder="1" applyAlignment="1" applyProtection="1">
      <alignment vertical="center"/>
    </xf>
    <xf numFmtId="0" fontId="5" fillId="0" borderId="3" xfId="0" applyNumberFormat="1" applyFont="1" applyFill="1" applyBorder="1" applyAlignment="1" applyProtection="1">
      <alignment horizontal="right" vertical="center"/>
    </xf>
    <xf numFmtId="41" fontId="5" fillId="0" borderId="4" xfId="0" applyNumberFormat="1" applyFont="1" applyFill="1" applyBorder="1" applyAlignment="1" applyProtection="1">
      <alignment vertical="center"/>
    </xf>
    <xf numFmtId="0" fontId="5" fillId="0" borderId="4" xfId="0" applyNumberFormat="1" applyFont="1" applyFill="1" applyBorder="1" applyAlignment="1" applyProtection="1">
      <alignment horizontal="right" vertical="center"/>
    </xf>
    <xf numFmtId="0" fontId="5" fillId="0" borderId="5" xfId="0" quotePrefix="1" applyNumberFormat="1" applyFont="1" applyFill="1" applyBorder="1" applyAlignment="1" applyProtection="1">
      <alignment horizontal="right" vertical="center"/>
    </xf>
    <xf numFmtId="0" fontId="5" fillId="0" borderId="5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 shrinkToFi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shrinkToFit="1"/>
    </xf>
    <xf numFmtId="3" fontId="5" fillId="0" borderId="4" xfId="0" applyNumberFormat="1" applyFont="1" applyFill="1" applyBorder="1" applyAlignment="1">
      <alignment horizontal="center" vertical="center"/>
    </xf>
    <xf numFmtId="41" fontId="5" fillId="3" borderId="4" xfId="0" applyNumberFormat="1" applyFont="1" applyFill="1" applyBorder="1" applyAlignment="1">
      <alignment vertical="center"/>
    </xf>
    <xf numFmtId="0" fontId="5" fillId="3" borderId="4" xfId="0" applyNumberFormat="1" applyFont="1" applyFill="1" applyBorder="1" applyAlignment="1">
      <alignment horizontal="right" vertical="center"/>
    </xf>
    <xf numFmtId="0" fontId="5" fillId="3" borderId="4" xfId="0" applyNumberFormat="1" applyFont="1" applyFill="1" applyBorder="1" applyAlignment="1">
      <alignment horizontal="center" vertical="center"/>
    </xf>
    <xf numFmtId="41" fontId="0" fillId="0" borderId="0" xfId="0" applyNumberFormat="1" applyFill="1" applyAlignment="1">
      <alignment vertical="center"/>
    </xf>
    <xf numFmtId="41" fontId="6" fillId="0" borderId="0" xfId="1" applyNumberFormat="1" applyFont="1" applyFill="1" applyAlignment="1">
      <alignment vertical="center"/>
    </xf>
    <xf numFmtId="0" fontId="0" fillId="0" borderId="10" xfId="0" applyNumberFormat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0" fontId="0" fillId="0" borderId="12" xfId="0" applyNumberFormat="1" applyBorder="1">
      <alignment vertical="center"/>
    </xf>
    <xf numFmtId="0" fontId="0" fillId="0" borderId="13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0" fillId="0" borderId="14" xfId="0" applyNumberFormat="1" applyBorder="1">
      <alignment vertical="center"/>
    </xf>
    <xf numFmtId="41" fontId="5" fillId="0" borderId="15" xfId="0" applyNumberFormat="1" applyFont="1" applyFill="1" applyBorder="1" applyAlignment="1" applyProtection="1">
      <alignment vertical="center"/>
    </xf>
    <xf numFmtId="0" fontId="4" fillId="4" borderId="4" xfId="0" applyNumberFormat="1" applyFont="1" applyFill="1" applyBorder="1" applyAlignment="1">
      <alignment horizontal="center" vertical="center"/>
    </xf>
    <xf numFmtId="0" fontId="4" fillId="0" borderId="0" xfId="3" applyNumberFormat="1" applyFont="1" applyBorder="1" applyAlignment="1">
      <alignment vertical="center" shrinkToFit="1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Border="1">
      <alignment vertical="center"/>
    </xf>
    <xf numFmtId="177" fontId="7" fillId="0" borderId="0" xfId="0" applyNumberFormat="1" applyFont="1" applyFill="1" applyBorder="1" applyAlignment="1">
      <alignment horizontal="center" vertical="center" shrinkToFit="1"/>
    </xf>
    <xf numFmtId="177" fontId="5" fillId="0" borderId="0" xfId="0" applyNumberFormat="1" applyFont="1" applyFill="1" applyBorder="1" applyAlignment="1">
      <alignment horizontal="center" vertical="center" shrinkToFit="1"/>
    </xf>
    <xf numFmtId="179" fontId="5" fillId="0" borderId="0" xfId="0" applyNumberFormat="1" applyFont="1" applyFill="1" applyBorder="1" applyAlignment="1" applyProtection="1">
      <alignment vertical="center" shrinkToFit="1"/>
    </xf>
    <xf numFmtId="179" fontId="5" fillId="5" borderId="0" xfId="0" applyNumberFormat="1" applyFont="1" applyFill="1" applyBorder="1" applyAlignment="1" applyProtection="1">
      <alignment vertical="center" shrinkToFit="1"/>
    </xf>
    <xf numFmtId="177" fontId="5" fillId="0" borderId="14" xfId="0" applyNumberFormat="1" applyFont="1" applyFill="1" applyBorder="1" applyAlignment="1">
      <alignment horizontal="center" vertical="center" shrinkToFit="1"/>
    </xf>
    <xf numFmtId="0" fontId="5" fillId="0" borderId="0" xfId="0" applyNumberFormat="1" applyFont="1" applyBorder="1">
      <alignment vertical="center"/>
    </xf>
    <xf numFmtId="177" fontId="7" fillId="2" borderId="0" xfId="0" applyNumberFormat="1" applyFont="1" applyFill="1" applyBorder="1" applyAlignment="1">
      <alignment horizontal="center" vertical="center" shrinkToFit="1"/>
    </xf>
    <xf numFmtId="179" fontId="7" fillId="2" borderId="0" xfId="0" applyNumberFormat="1" applyFont="1" applyFill="1" applyBorder="1" applyAlignment="1">
      <alignment vertical="center" shrinkToFit="1"/>
    </xf>
    <xf numFmtId="179" fontId="7" fillId="2" borderId="0" xfId="0" applyNumberFormat="1" applyFont="1" applyFill="1" applyBorder="1" applyAlignment="1" applyProtection="1">
      <alignment vertical="center" shrinkToFit="1"/>
    </xf>
    <xf numFmtId="177" fontId="7" fillId="2" borderId="14" xfId="0" applyNumberFormat="1" applyFont="1" applyFill="1" applyBorder="1" applyAlignment="1">
      <alignment horizontal="center" vertical="center" shrinkToFit="1"/>
    </xf>
    <xf numFmtId="179" fontId="7" fillId="0" borderId="0" xfId="0" applyNumberFormat="1" applyFont="1" applyFill="1" applyBorder="1" applyAlignment="1">
      <alignment vertical="center" shrinkToFit="1"/>
    </xf>
    <xf numFmtId="41" fontId="7" fillId="0" borderId="0" xfId="1" applyNumberFormat="1" applyFont="1" applyFill="1" applyBorder="1" applyAlignment="1" applyProtection="1">
      <alignment vertical="center" shrinkToFit="1"/>
    </xf>
    <xf numFmtId="41" fontId="7" fillId="0" borderId="14" xfId="0" applyNumberFormat="1" applyFont="1" applyFill="1" applyBorder="1" applyAlignment="1">
      <alignment horizontal="center" vertical="center" shrinkToFit="1"/>
    </xf>
    <xf numFmtId="177" fontId="7" fillId="6" borderId="16" xfId="0" applyNumberFormat="1" applyFont="1" applyFill="1" applyBorder="1" applyAlignment="1">
      <alignment horizontal="center" vertical="center" shrinkToFit="1"/>
    </xf>
    <xf numFmtId="179" fontId="7" fillId="6" borderId="16" xfId="0" applyNumberFormat="1" applyFont="1" applyFill="1" applyBorder="1" applyAlignment="1">
      <alignment vertical="center" shrinkToFit="1"/>
    </xf>
    <xf numFmtId="41" fontId="7" fillId="6" borderId="16" xfId="1" applyNumberFormat="1" applyFont="1" applyFill="1" applyBorder="1" applyAlignment="1" applyProtection="1">
      <alignment vertical="center" shrinkToFit="1"/>
    </xf>
    <xf numFmtId="41" fontId="7" fillId="6" borderId="17" xfId="1" applyNumberFormat="1" applyFont="1" applyFill="1" applyBorder="1" applyAlignment="1" applyProtection="1">
      <alignment horizontal="right" vertical="center" shrinkToFit="1"/>
    </xf>
    <xf numFmtId="177" fontId="5" fillId="0" borderId="11" xfId="0" applyNumberFormat="1" applyFont="1" applyFill="1" applyBorder="1" applyAlignment="1">
      <alignment horizontal="center" vertical="center" shrinkToFit="1"/>
    </xf>
    <xf numFmtId="179" fontId="5" fillId="0" borderId="11" xfId="0" applyNumberFormat="1" applyFont="1" applyFill="1" applyBorder="1" applyAlignment="1" applyProtection="1">
      <alignment vertical="center" shrinkToFit="1"/>
    </xf>
    <xf numFmtId="179" fontId="5" fillId="5" borderId="11" xfId="0" applyNumberFormat="1" applyFont="1" applyFill="1" applyBorder="1" applyAlignment="1" applyProtection="1">
      <alignment vertical="center" shrinkToFit="1"/>
    </xf>
    <xf numFmtId="177" fontId="5" fillId="0" borderId="12" xfId="0" applyNumberFormat="1" applyFont="1" applyFill="1" applyBorder="1" applyAlignment="1">
      <alignment horizontal="center" vertical="center" shrinkToFit="1"/>
    </xf>
    <xf numFmtId="177" fontId="5" fillId="0" borderId="16" xfId="0" applyNumberFormat="1" applyFont="1" applyFill="1" applyBorder="1" applyAlignment="1">
      <alignment horizontal="center" vertical="center" shrinkToFit="1"/>
    </xf>
    <xf numFmtId="179" fontId="5" fillId="0" borderId="16" xfId="0" applyNumberFormat="1" applyFont="1" applyFill="1" applyBorder="1" applyAlignment="1" applyProtection="1">
      <alignment vertical="center" shrinkToFit="1"/>
    </xf>
    <xf numFmtId="179" fontId="5" fillId="5" borderId="16" xfId="0" applyNumberFormat="1" applyFont="1" applyFill="1" applyBorder="1" applyAlignment="1" applyProtection="1">
      <alignment vertical="center" shrinkToFit="1"/>
    </xf>
    <xf numFmtId="177" fontId="5" fillId="0" borderId="17" xfId="0" applyNumberFormat="1" applyFont="1" applyFill="1" applyBorder="1" applyAlignment="1">
      <alignment horizontal="center" vertical="center" shrinkToFit="1"/>
    </xf>
    <xf numFmtId="0" fontId="0" fillId="0" borderId="11" xfId="0" applyNumberFormat="1" applyBorder="1">
      <alignment vertical="center"/>
    </xf>
    <xf numFmtId="0" fontId="5" fillId="0" borderId="11" xfId="0" applyNumberFormat="1" applyFont="1" applyBorder="1">
      <alignment vertical="center"/>
    </xf>
    <xf numFmtId="0" fontId="0" fillId="0" borderId="16" xfId="0" applyNumberFormat="1" applyBorder="1">
      <alignment vertical="center"/>
    </xf>
    <xf numFmtId="0" fontId="5" fillId="0" borderId="16" xfId="0" applyNumberFormat="1" applyFont="1" applyBorder="1">
      <alignment vertical="center"/>
    </xf>
    <xf numFmtId="0" fontId="5" fillId="0" borderId="5" xfId="0" applyNumberFormat="1" applyFont="1" applyFill="1" applyBorder="1" applyAlignment="1" applyProtection="1">
      <alignment horizontal="center" vertical="center" wrapText="1" shrinkToFit="1"/>
    </xf>
    <xf numFmtId="3" fontId="6" fillId="7" borderId="4" xfId="0" applyNumberFormat="1" applyFont="1" applyFill="1" applyBorder="1" applyAlignment="1">
      <alignment horizontal="right" vertical="center" wrapText="1"/>
    </xf>
    <xf numFmtId="0" fontId="4" fillId="7" borderId="5" xfId="3" applyNumberFormat="1" applyFont="1" applyFill="1" applyBorder="1" applyAlignment="1">
      <alignment vertical="center"/>
    </xf>
    <xf numFmtId="41" fontId="4" fillId="5" borderId="5" xfId="2" applyNumberFormat="1" applyFont="1" applyFill="1" applyBorder="1" applyAlignment="1">
      <alignment horizontal="right" vertical="center"/>
    </xf>
    <xf numFmtId="0" fontId="4" fillId="2" borderId="4" xfId="0" applyNumberFormat="1" applyFont="1" applyFill="1" applyBorder="1" applyAlignment="1" applyProtection="1">
      <alignment horizontal="center" vertical="center"/>
    </xf>
    <xf numFmtId="10" fontId="5" fillId="0" borderId="5" xfId="0" applyNumberFormat="1" applyFont="1" applyFill="1" applyBorder="1" applyAlignment="1" applyProtection="1">
      <alignment horizontal="center" vertical="center"/>
    </xf>
    <xf numFmtId="180" fontId="5" fillId="0" borderId="5" xfId="0" applyNumberFormat="1" applyFont="1" applyFill="1" applyBorder="1" applyAlignment="1" applyProtection="1">
      <alignment horizontal="center" vertical="center"/>
    </xf>
    <xf numFmtId="10" fontId="5" fillId="0" borderId="4" xfId="0" applyNumberFormat="1" applyFont="1" applyFill="1" applyBorder="1" applyAlignment="1">
      <alignment horizontal="center" vertical="center"/>
    </xf>
    <xf numFmtId="0" fontId="11" fillId="7" borderId="4" xfId="0" applyNumberFormat="1" applyFont="1" applyFill="1" applyBorder="1" applyAlignment="1" applyProtection="1">
      <alignment horizontal="center" vertical="center"/>
    </xf>
    <xf numFmtId="0" fontId="6" fillId="7" borderId="5" xfId="0" applyNumberFormat="1" applyFont="1" applyFill="1" applyBorder="1" applyAlignment="1">
      <alignment horizontal="center" vertical="center" wrapText="1"/>
    </xf>
    <xf numFmtId="0" fontId="3" fillId="7" borderId="4" xfId="0" applyNumberFormat="1" applyFont="1" applyFill="1" applyBorder="1" applyAlignment="1" applyProtection="1">
      <alignment horizontal="center" vertical="center" wrapText="1"/>
    </xf>
    <xf numFmtId="3" fontId="3" fillId="7" borderId="4" xfId="0" applyNumberFormat="1" applyFont="1" applyFill="1" applyBorder="1" applyAlignment="1">
      <alignment horizontal="right" vertical="center" wrapText="1"/>
    </xf>
    <xf numFmtId="0" fontId="3" fillId="7" borderId="31" xfId="0" applyNumberFormat="1" applyFont="1" applyFill="1" applyBorder="1" applyAlignment="1" applyProtection="1">
      <alignment horizontal="center" vertical="center" wrapText="1"/>
    </xf>
    <xf numFmtId="0" fontId="3" fillId="7" borderId="32" xfId="0" applyNumberFormat="1" applyFont="1" applyFill="1" applyBorder="1" applyAlignment="1" applyProtection="1">
      <alignment horizontal="center" vertical="center" wrapText="1"/>
    </xf>
    <xf numFmtId="0" fontId="3" fillId="7" borderId="31" xfId="0" applyNumberFormat="1" applyFont="1" applyFill="1" applyBorder="1" applyAlignment="1" applyProtection="1">
      <alignment horizontal="center" vertical="center"/>
    </xf>
    <xf numFmtId="0" fontId="3" fillId="7" borderId="14" xfId="0" applyNumberFormat="1" applyFont="1" applyFill="1" applyBorder="1" applyAlignment="1" applyProtection="1">
      <alignment horizontal="center" vertical="center"/>
    </xf>
    <xf numFmtId="0" fontId="3" fillId="7" borderId="33" xfId="0" applyNumberFormat="1" applyFont="1" applyFill="1" applyBorder="1" applyAlignment="1">
      <alignment horizontal="center" vertical="center" wrapText="1"/>
    </xf>
    <xf numFmtId="0" fontId="3" fillId="7" borderId="4" xfId="0" applyNumberFormat="1" applyFont="1" applyFill="1" applyBorder="1" applyAlignment="1" applyProtection="1">
      <alignment horizontal="center" vertical="center"/>
    </xf>
    <xf numFmtId="177" fontId="3" fillId="7" borderId="4" xfId="0" applyNumberFormat="1" applyFont="1" applyFill="1" applyBorder="1" applyAlignment="1" applyProtection="1">
      <alignment horizontal="center" vertical="center"/>
    </xf>
    <xf numFmtId="176" fontId="3" fillId="7" borderId="4" xfId="0" applyNumberFormat="1" applyFont="1" applyFill="1" applyBorder="1" applyAlignment="1" applyProtection="1">
      <alignment horizontal="right" vertical="center"/>
    </xf>
    <xf numFmtId="0" fontId="3" fillId="7" borderId="34" xfId="0" applyNumberFormat="1" applyFont="1" applyFill="1" applyBorder="1" applyAlignment="1" applyProtection="1">
      <alignment horizontal="center" vertical="center"/>
    </xf>
    <xf numFmtId="0" fontId="11" fillId="7" borderId="35" xfId="0" applyNumberFormat="1" applyFont="1" applyFill="1" applyBorder="1" applyAlignment="1" applyProtection="1">
      <alignment horizontal="center" vertical="center"/>
    </xf>
    <xf numFmtId="176" fontId="11" fillId="7" borderId="35" xfId="0" applyNumberFormat="1" applyFont="1" applyFill="1" applyBorder="1" applyAlignment="1" applyProtection="1">
      <alignment horizontal="center" vertical="center"/>
    </xf>
    <xf numFmtId="0" fontId="3" fillId="7" borderId="36" xfId="0" applyNumberFormat="1" applyFont="1" applyFill="1" applyBorder="1" applyAlignment="1" applyProtection="1">
      <alignment vertical="center"/>
    </xf>
    <xf numFmtId="0" fontId="5" fillId="0" borderId="37" xfId="0" applyNumberFormat="1" applyFont="1" applyFill="1" applyBorder="1" applyAlignment="1" applyProtection="1">
      <alignment horizontal="right" vertical="center" wrapText="1"/>
    </xf>
    <xf numFmtId="0" fontId="5" fillId="0" borderId="4" xfId="0" applyNumberFormat="1" applyFont="1" applyFill="1" applyBorder="1" applyAlignment="1" applyProtection="1">
      <alignment horizontal="right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right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10" fontId="12" fillId="0" borderId="37" xfId="0" applyNumberFormat="1" applyFont="1" applyFill="1" applyBorder="1" applyAlignment="1" applyProtection="1">
      <alignment horizontal="center" vertical="center"/>
    </xf>
    <xf numFmtId="0" fontId="5" fillId="0" borderId="37" xfId="0" applyNumberFormat="1" applyFont="1" applyFill="1" applyBorder="1" applyAlignment="1" applyProtection="1">
      <alignment horizontal="center" vertical="center" wrapText="1"/>
    </xf>
    <xf numFmtId="180" fontId="12" fillId="0" borderId="4" xfId="0" applyNumberFormat="1" applyFont="1" applyFill="1" applyBorder="1" applyAlignment="1" applyProtection="1">
      <alignment horizontal="center" vertical="center"/>
    </xf>
    <xf numFmtId="10" fontId="12" fillId="0" borderId="4" xfId="0" applyNumberFormat="1" applyFont="1" applyFill="1" applyBorder="1" applyAlignment="1" applyProtection="1">
      <alignment horizontal="center" vertical="center"/>
    </xf>
    <xf numFmtId="10" fontId="12" fillId="0" borderId="3" xfId="0" applyNumberFormat="1" applyFont="1" applyFill="1" applyBorder="1" applyAlignment="1" applyProtection="1">
      <alignment horizontal="center" vertical="center"/>
    </xf>
    <xf numFmtId="0" fontId="11" fillId="7" borderId="43" xfId="0" applyNumberFormat="1" applyFont="1" applyFill="1" applyBorder="1" applyAlignment="1" applyProtection="1">
      <alignment horizontal="center" vertical="center"/>
    </xf>
    <xf numFmtId="0" fontId="3" fillId="7" borderId="1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 applyProtection="1">
      <alignment horizontal="center" vertical="center"/>
    </xf>
    <xf numFmtId="0" fontId="10" fillId="0" borderId="28" xfId="0" quotePrefix="1" applyNumberFormat="1" applyFont="1" applyFill="1" applyBorder="1" applyAlignment="1" applyProtection="1">
      <alignment horizontal="center" vertical="center"/>
    </xf>
    <xf numFmtId="0" fontId="10" fillId="0" borderId="28" xfId="0" applyNumberFormat="1" applyFont="1" applyFill="1" applyBorder="1" applyAlignment="1" applyProtection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 wrapText="1"/>
    </xf>
    <xf numFmtId="0" fontId="4" fillId="2" borderId="19" xfId="0" applyNumberFormat="1" applyFont="1" applyFill="1" applyBorder="1" applyAlignment="1">
      <alignment horizontal="center" vertical="center" wrapText="1"/>
    </xf>
    <xf numFmtId="0" fontId="4" fillId="2" borderId="20" xfId="0" applyNumberFormat="1" applyFont="1" applyFill="1" applyBorder="1" applyAlignment="1">
      <alignment horizontal="center" vertical="center" wrapText="1"/>
    </xf>
    <xf numFmtId="0" fontId="4" fillId="2" borderId="21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4" fillId="3" borderId="24" xfId="0" applyNumberFormat="1" applyFont="1" applyFill="1" applyBorder="1" applyAlignment="1" applyProtection="1">
      <alignment horizontal="center" vertical="center"/>
    </xf>
    <xf numFmtId="0" fontId="4" fillId="3" borderId="25" xfId="0" applyNumberFormat="1" applyFont="1" applyFill="1" applyBorder="1" applyAlignment="1" applyProtection="1">
      <alignment horizontal="center" vertical="center"/>
    </xf>
    <xf numFmtId="0" fontId="4" fillId="3" borderId="9" xfId="0" applyNumberFormat="1" applyFont="1" applyFill="1" applyBorder="1" applyAlignment="1" applyProtection="1">
      <alignment horizontal="center" vertical="center"/>
    </xf>
    <xf numFmtId="177" fontId="7" fillId="2" borderId="13" xfId="0" applyNumberFormat="1" applyFont="1" applyFill="1" applyBorder="1" applyAlignment="1">
      <alignment horizontal="center" vertical="center" shrinkToFit="1"/>
    </xf>
    <xf numFmtId="177" fontId="7" fillId="2" borderId="0" xfId="0" applyNumberFormat="1" applyFont="1" applyFill="1" applyBorder="1" applyAlignment="1">
      <alignment horizontal="center" vertical="center" shrinkToFit="1"/>
    </xf>
    <xf numFmtId="177" fontId="7" fillId="0" borderId="13" xfId="0" applyNumberFormat="1" applyFont="1" applyFill="1" applyBorder="1" applyAlignment="1">
      <alignment horizontal="center" vertical="center" shrinkToFit="1"/>
    </xf>
    <xf numFmtId="177" fontId="7" fillId="0" borderId="0" xfId="0" applyNumberFormat="1" applyFont="1" applyFill="1" applyBorder="1" applyAlignment="1">
      <alignment horizontal="center" vertical="center" shrinkToFit="1"/>
    </xf>
    <xf numFmtId="177" fontId="7" fillId="6" borderId="26" xfId="0" applyNumberFormat="1" applyFont="1" applyFill="1" applyBorder="1" applyAlignment="1">
      <alignment horizontal="center" vertical="center" shrinkToFit="1"/>
    </xf>
    <xf numFmtId="177" fontId="7" fillId="6" borderId="16" xfId="0" applyNumberFormat="1" applyFont="1" applyFill="1" applyBorder="1" applyAlignment="1">
      <alignment horizontal="center" vertical="center" shrinkToFit="1"/>
    </xf>
    <xf numFmtId="177" fontId="7" fillId="0" borderId="11" xfId="0" applyNumberFormat="1" applyFont="1" applyFill="1" applyBorder="1" applyAlignment="1">
      <alignment horizontal="center" vertical="center" shrinkToFit="1"/>
    </xf>
    <xf numFmtId="177" fontId="7" fillId="0" borderId="10" xfId="0" applyNumberFormat="1" applyFont="1" applyFill="1" applyBorder="1" applyAlignment="1">
      <alignment horizontal="center" vertical="center" shrinkToFit="1"/>
    </xf>
    <xf numFmtId="177" fontId="5" fillId="0" borderId="11" xfId="0" applyNumberFormat="1" applyFont="1" applyFill="1" applyBorder="1" applyAlignment="1">
      <alignment horizontal="center" vertical="center" wrapText="1" shrinkToFit="1"/>
    </xf>
    <xf numFmtId="177" fontId="5" fillId="0" borderId="0" xfId="0" applyNumberFormat="1" applyFont="1" applyFill="1" applyBorder="1" applyAlignment="1">
      <alignment horizontal="center" vertical="center" shrinkToFit="1"/>
    </xf>
    <xf numFmtId="177" fontId="5" fillId="0" borderId="16" xfId="0" applyNumberFormat="1" applyFont="1" applyFill="1" applyBorder="1" applyAlignment="1">
      <alignment horizontal="center" vertical="center" shrinkToFit="1"/>
    </xf>
    <xf numFmtId="177" fontId="5" fillId="0" borderId="11" xfId="0" applyNumberFormat="1" applyFont="1" applyFill="1" applyBorder="1" applyAlignment="1">
      <alignment horizontal="center" vertical="center" shrinkToFit="1"/>
    </xf>
    <xf numFmtId="177" fontId="5" fillId="0" borderId="11" xfId="0" applyNumberFormat="1" applyFont="1" applyFill="1" applyBorder="1" applyAlignment="1" applyProtection="1">
      <alignment horizontal="center" vertical="center" shrinkToFit="1"/>
    </xf>
    <xf numFmtId="177" fontId="5" fillId="0" borderId="0" xfId="0" applyNumberFormat="1" applyFont="1" applyFill="1" applyBorder="1" applyAlignment="1" applyProtection="1">
      <alignment horizontal="center" vertical="center" shrinkToFit="1"/>
    </xf>
    <xf numFmtId="177" fontId="5" fillId="0" borderId="16" xfId="0" applyNumberFormat="1" applyFont="1" applyFill="1" applyBorder="1" applyAlignment="1" applyProtection="1">
      <alignment horizontal="center" vertical="center" shrinkToFit="1"/>
    </xf>
    <xf numFmtId="177" fontId="5" fillId="7" borderId="11" xfId="0" applyNumberFormat="1" applyFont="1" applyFill="1" applyBorder="1" applyAlignment="1">
      <alignment horizontal="center" vertical="center" shrinkToFit="1"/>
    </xf>
    <xf numFmtId="177" fontId="5" fillId="7" borderId="0" xfId="0" applyNumberFormat="1" applyFont="1" applyFill="1" applyBorder="1" applyAlignment="1">
      <alignment horizontal="center" vertical="center" shrinkToFit="1"/>
    </xf>
    <xf numFmtId="177" fontId="5" fillId="7" borderId="16" xfId="0" applyNumberFormat="1" applyFont="1" applyFill="1" applyBorder="1" applyAlignment="1">
      <alignment horizontal="center" vertical="center" shrinkToFit="1"/>
    </xf>
    <xf numFmtId="177" fontId="7" fillId="0" borderId="11" xfId="0" applyNumberFormat="1" applyFont="1" applyFill="1" applyBorder="1" applyAlignment="1">
      <alignment horizontal="center" vertical="center" wrapText="1"/>
    </xf>
    <xf numFmtId="177" fontId="7" fillId="0" borderId="11" xfId="0" applyNumberFormat="1" applyFont="1" applyFill="1" applyBorder="1" applyAlignment="1" applyProtection="1">
      <alignment horizontal="center" vertical="center" shrinkToFit="1"/>
    </xf>
    <xf numFmtId="177" fontId="5" fillId="7" borderId="11" xfId="0" applyNumberFormat="1" applyFont="1" applyFill="1" applyBorder="1" applyAlignment="1">
      <alignment horizontal="center" vertical="center" wrapText="1" shrinkToFit="1"/>
    </xf>
    <xf numFmtId="177" fontId="5" fillId="0" borderId="11" xfId="0" quotePrefix="1" applyNumberFormat="1" applyFont="1" applyFill="1" applyBorder="1" applyAlignment="1">
      <alignment horizontal="center" vertical="center" shrinkToFit="1"/>
    </xf>
    <xf numFmtId="0" fontId="9" fillId="0" borderId="0" xfId="4" quotePrefix="1" applyNumberFormat="1" applyFont="1" applyFill="1" applyBorder="1" applyAlignment="1" applyProtection="1">
      <alignment horizontal="center" vertical="center" shrinkToFit="1"/>
    </xf>
    <xf numFmtId="0" fontId="10" fillId="0" borderId="0" xfId="4" applyNumberFormat="1" applyFont="1" applyFill="1" applyBorder="1" applyAlignment="1" applyProtection="1">
      <alignment horizontal="center" vertical="center" shrinkToFit="1"/>
    </xf>
    <xf numFmtId="177" fontId="7" fillId="0" borderId="12" xfId="0" applyNumberFormat="1" applyFont="1" applyFill="1" applyBorder="1" applyAlignment="1">
      <alignment horizontal="center" vertical="center" shrinkToFit="1"/>
    </xf>
    <xf numFmtId="177" fontId="7" fillId="0" borderId="14" xfId="0" applyNumberFormat="1" applyFont="1" applyFill="1" applyBorder="1" applyAlignment="1">
      <alignment horizontal="center" vertical="center" shrinkToFit="1"/>
    </xf>
    <xf numFmtId="177" fontId="5" fillId="0" borderId="10" xfId="0" applyNumberFormat="1" applyFont="1" applyFill="1" applyBorder="1" applyAlignment="1">
      <alignment horizontal="center" vertical="center" shrinkToFit="1"/>
    </xf>
    <xf numFmtId="177" fontId="5" fillId="0" borderId="13" xfId="0" applyNumberFormat="1" applyFont="1" applyFill="1" applyBorder="1" applyAlignment="1">
      <alignment horizontal="center" vertical="center" shrinkToFit="1"/>
    </xf>
    <xf numFmtId="177" fontId="5" fillId="0" borderId="26" xfId="0" applyNumberFormat="1" applyFont="1" applyFill="1" applyBorder="1" applyAlignment="1">
      <alignment horizontal="center" vertical="center" shrinkToFit="1"/>
    </xf>
    <xf numFmtId="177" fontId="7" fillId="0" borderId="11" xfId="0" applyNumberFormat="1" applyFont="1" applyFill="1" applyBorder="1" applyAlignment="1" applyProtection="1">
      <alignment horizontal="center" vertical="center" wrapText="1"/>
    </xf>
    <xf numFmtId="177" fontId="5" fillId="0" borderId="11" xfId="0" applyNumberFormat="1" applyFont="1" applyFill="1" applyBorder="1" applyAlignment="1" applyProtection="1">
      <alignment horizontal="center" vertical="center" wrapText="1" shrinkToFit="1"/>
    </xf>
    <xf numFmtId="177" fontId="5" fillId="0" borderId="10" xfId="0" applyNumberFormat="1" applyFont="1" applyFill="1" applyBorder="1" applyAlignment="1" applyProtection="1">
      <alignment horizontal="center" vertical="center" shrinkToFit="1"/>
    </xf>
    <xf numFmtId="177" fontId="5" fillId="0" borderId="13" xfId="0" applyNumberFormat="1" applyFont="1" applyFill="1" applyBorder="1" applyAlignment="1" applyProtection="1">
      <alignment horizontal="center" vertical="center" shrinkToFit="1"/>
    </xf>
    <xf numFmtId="177" fontId="5" fillId="0" borderId="26" xfId="0" applyNumberFormat="1" applyFont="1" applyFill="1" applyBorder="1" applyAlignment="1" applyProtection="1">
      <alignment horizontal="center" vertical="center" shrinkToFit="1"/>
    </xf>
    <xf numFmtId="177" fontId="5" fillId="0" borderId="10" xfId="0" applyNumberFormat="1" applyFont="1" applyBorder="1" applyAlignment="1">
      <alignment horizontal="center" vertical="center" shrinkToFit="1"/>
    </xf>
    <xf numFmtId="177" fontId="5" fillId="0" borderId="13" xfId="0" applyNumberFormat="1" applyFont="1" applyBorder="1" applyAlignment="1">
      <alignment horizontal="center" vertical="center" shrinkToFit="1"/>
    </xf>
    <xf numFmtId="177" fontId="5" fillId="0" borderId="26" xfId="0" applyNumberFormat="1" applyFont="1" applyBorder="1" applyAlignment="1">
      <alignment horizontal="center" vertical="center" shrinkToFit="1"/>
    </xf>
    <xf numFmtId="0" fontId="10" fillId="0" borderId="0" xfId="3" applyNumberFormat="1" applyFont="1" applyBorder="1" applyAlignment="1">
      <alignment horizontal="center" vertical="center"/>
    </xf>
    <xf numFmtId="0" fontId="3" fillId="0" borderId="27" xfId="3" applyNumberFormat="1" applyFont="1" applyBorder="1" applyAlignment="1">
      <alignment horizontal="right" vertical="center"/>
    </xf>
    <xf numFmtId="0" fontId="11" fillId="7" borderId="35" xfId="0" applyNumberFormat="1" applyFont="1" applyFill="1" applyBorder="1" applyAlignment="1" applyProtection="1">
      <alignment horizontal="center" vertical="center"/>
    </xf>
    <xf numFmtId="0" fontId="3" fillId="7" borderId="4" xfId="0" applyNumberFormat="1" applyFont="1" applyFill="1" applyBorder="1" applyAlignment="1" applyProtection="1">
      <alignment horizontal="center" vertical="center" wrapText="1"/>
    </xf>
    <xf numFmtId="0" fontId="10" fillId="0" borderId="39" xfId="0" applyNumberFormat="1" applyFont="1" applyBorder="1" applyAlignment="1">
      <alignment horizontal="center" vertical="center"/>
    </xf>
    <xf numFmtId="0" fontId="10" fillId="0" borderId="40" xfId="0" applyNumberFormat="1" applyFont="1" applyBorder="1" applyAlignment="1">
      <alignment horizontal="center" vertical="center"/>
    </xf>
    <xf numFmtId="0" fontId="10" fillId="0" borderId="41" xfId="0" applyNumberFormat="1" applyFont="1" applyBorder="1" applyAlignment="1">
      <alignment horizontal="center" vertical="center"/>
    </xf>
    <xf numFmtId="0" fontId="11" fillId="7" borderId="42" xfId="0" applyNumberFormat="1" applyFont="1" applyFill="1" applyBorder="1" applyAlignment="1" applyProtection="1">
      <alignment horizontal="center" vertical="center"/>
    </xf>
    <xf numFmtId="0" fontId="11" fillId="7" borderId="29" xfId="0" applyNumberFormat="1" applyFont="1" applyFill="1" applyBorder="1" applyAlignment="1" applyProtection="1">
      <alignment horizontal="center" vertical="center"/>
    </xf>
    <xf numFmtId="0" fontId="11" fillId="7" borderId="44" xfId="0" applyNumberFormat="1" applyFont="1" applyFill="1" applyBorder="1" applyAlignment="1" applyProtection="1">
      <alignment horizontal="center" vertical="center"/>
    </xf>
    <xf numFmtId="0" fontId="11" fillId="7" borderId="3" xfId="0" applyNumberFormat="1" applyFont="1" applyFill="1" applyBorder="1" applyAlignment="1" applyProtection="1">
      <alignment horizontal="center" vertical="center"/>
    </xf>
    <xf numFmtId="0" fontId="11" fillId="7" borderId="45" xfId="0" applyNumberFormat="1" applyFont="1" applyFill="1" applyBorder="1" applyAlignment="1" applyProtection="1">
      <alignment horizontal="center" vertical="center"/>
    </xf>
    <xf numFmtId="0" fontId="11" fillId="7" borderId="30" xfId="0" applyNumberFormat="1" applyFont="1" applyFill="1" applyBorder="1" applyAlignment="1" applyProtection="1">
      <alignment horizontal="center" vertical="center"/>
    </xf>
    <xf numFmtId="176" fontId="11" fillId="7" borderId="44" xfId="0" applyNumberFormat="1" applyFont="1" applyFill="1" applyBorder="1" applyAlignment="1" applyProtection="1">
      <alignment horizontal="center" vertical="center"/>
    </xf>
    <xf numFmtId="176" fontId="11" fillId="7" borderId="3" xfId="0" applyNumberFormat="1" applyFont="1" applyFill="1" applyBorder="1" applyAlignment="1" applyProtection="1">
      <alignment horizontal="center" vertical="center"/>
    </xf>
    <xf numFmtId="41" fontId="5" fillId="5" borderId="15" xfId="0" applyNumberFormat="1" applyFont="1" applyFill="1" applyBorder="1" applyAlignment="1" applyProtection="1">
      <alignment vertical="center"/>
    </xf>
    <xf numFmtId="41" fontId="5" fillId="5" borderId="38" xfId="0" applyNumberFormat="1" applyFont="1" applyFill="1" applyBorder="1" applyAlignment="1" applyProtection="1">
      <alignment vertical="center"/>
    </xf>
  </cellXfs>
  <cellStyles count="5">
    <cellStyle name="쉼표 [0]" xfId="1" builtinId="6"/>
    <cellStyle name="쉼표 [0] 11" xfId="2" xr:uid="{00000000-0005-0000-0000-000002000000}"/>
    <cellStyle name="표준" xfId="0" builtinId="0"/>
    <cellStyle name="표준 27" xfId="3" xr:uid="{00000000-0005-0000-0000-000003000000}"/>
    <cellStyle name="표준_음향설비 내역서(090129)" xfId="4" xr:uid="{00000000-0005-0000-0000-000004000000}"/>
  </cellStyles>
  <dxfs count="15">
    <dxf>
      <font>
        <sz val="11"/>
        <color rgb="FFFF0000"/>
      </font>
      <fill>
        <patternFill>
          <fgColor auto="1"/>
          <bgColor auto="1"/>
        </patternFill>
      </fill>
      <border diagonalUp="1" diagonalDown="1">
        <diagonal/>
        <vertical/>
        <horizontal/>
      </border>
    </dxf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 xr9:uid="{00000000-0011-0000-FFFF-FFFF00000000}">
      <tableStyleElement type="wholeTable" dxfId="14"/>
      <tableStyleElement type="headerRow" dxfId="13"/>
      <tableStyleElement type="totalRow" dxfId="12"/>
      <tableStyleElement type="firstColumn" dxfId="11"/>
      <tableStyleElement type="lastColumn" dxfId="10"/>
      <tableStyleElement type="firstRowStripe" dxfId="9"/>
      <tableStyleElement type="firstColumnStripe" dxfId="8"/>
    </tableStyle>
    <tableStyle name="Light Style 1 - Accent 1" table="0" count="7" xr9:uid="{00000000-0011-0000-FFFF-FFFF01000000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</xdr:row>
      <xdr:rowOff>0</xdr:rowOff>
    </xdr:from>
    <xdr:to>
      <xdr:col>5</xdr:col>
      <xdr:colOff>314325</xdr:colOff>
      <xdr:row>3</xdr:row>
      <xdr:rowOff>285750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3965863" y="727363"/>
          <a:ext cx="311727" cy="285750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314325</xdr:colOff>
      <xdr:row>3</xdr:row>
      <xdr:rowOff>285750</xdr:rowOff>
    </xdr:to>
    <xdr:sp macro="" textlink="">
      <xdr:nvSpPr>
        <xdr:cNvPr id="3" name="Rectangl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3965863" y="727363"/>
          <a:ext cx="311727" cy="285750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314325</xdr:colOff>
      <xdr:row>3</xdr:row>
      <xdr:rowOff>285750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3965863" y="727363"/>
          <a:ext cx="311727" cy="285750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314325</xdr:colOff>
      <xdr:row>3</xdr:row>
      <xdr:rowOff>285750</xdr:rowOff>
    </xdr:to>
    <xdr:sp macro="" textlink="">
      <xdr:nvSpPr>
        <xdr:cNvPr id="5" name="Rectangle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3965863" y="727363"/>
          <a:ext cx="311727" cy="285750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314325</xdr:colOff>
      <xdr:row>3</xdr:row>
      <xdr:rowOff>285750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3965863" y="727363"/>
          <a:ext cx="311727" cy="285750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314325</xdr:colOff>
      <xdr:row>3</xdr:row>
      <xdr:rowOff>285750</xdr:rowOff>
    </xdr:to>
    <xdr:sp macro="" textlink="">
      <xdr:nvSpPr>
        <xdr:cNvPr id="7" name="Rectangle 7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3965863" y="727363"/>
          <a:ext cx="311727" cy="285750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314325</xdr:colOff>
      <xdr:row>3</xdr:row>
      <xdr:rowOff>285750</xdr:rowOff>
    </xdr:to>
    <xdr:sp macro="" textlink="">
      <xdr:nvSpPr>
        <xdr:cNvPr id="8" name="Rectangle 12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3965863" y="727363"/>
          <a:ext cx="311727" cy="285750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314325</xdr:colOff>
      <xdr:row>3</xdr:row>
      <xdr:rowOff>285750</xdr:rowOff>
    </xdr:to>
    <xdr:sp macro="" textlink="">
      <xdr:nvSpPr>
        <xdr:cNvPr id="9" name="Rectangle 13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3965863" y="727363"/>
          <a:ext cx="311727" cy="285750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314325</xdr:colOff>
      <xdr:row>3</xdr:row>
      <xdr:rowOff>285750</xdr:rowOff>
    </xdr:to>
    <xdr:sp macro="" textlink="">
      <xdr:nvSpPr>
        <xdr:cNvPr id="10" name="Rectangle 16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/>
      </xdr:nvSpPr>
      <xdr:spPr>
        <a:xfrm>
          <a:off x="3965863" y="727363"/>
          <a:ext cx="311727" cy="285750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314325</xdr:colOff>
      <xdr:row>3</xdr:row>
      <xdr:rowOff>285750</xdr:rowOff>
    </xdr:to>
    <xdr:sp macro="" textlink="">
      <xdr:nvSpPr>
        <xdr:cNvPr id="11" name="Rectangle 17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/>
      </xdr:nvSpPr>
      <xdr:spPr>
        <a:xfrm>
          <a:off x="3965863" y="727363"/>
          <a:ext cx="311727" cy="285750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323850</xdr:colOff>
      <xdr:row>0</xdr:row>
      <xdr:rowOff>169333</xdr:rowOff>
    </xdr:to>
    <xdr:sp macro="" textlink="">
      <xdr:nvSpPr>
        <xdr:cNvPr id="12" name="Rectangle 8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/>
      </xdr:nvSpPr>
      <xdr:spPr>
        <a:xfrm>
          <a:off x="0" y="0"/>
          <a:ext cx="320386" cy="181840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323850</xdr:colOff>
      <xdr:row>0</xdr:row>
      <xdr:rowOff>169333</xdr:rowOff>
    </xdr:to>
    <xdr:sp macro="" textlink="">
      <xdr:nvSpPr>
        <xdr:cNvPr id="13" name="Rectangle 9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/>
      </xdr:nvSpPr>
      <xdr:spPr>
        <a:xfrm>
          <a:off x="0" y="0"/>
          <a:ext cx="320386" cy="181840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323850</xdr:colOff>
      <xdr:row>0</xdr:row>
      <xdr:rowOff>169333</xdr:rowOff>
    </xdr:to>
    <xdr:sp macro="" textlink="">
      <xdr:nvSpPr>
        <xdr:cNvPr id="14" name="Rectangle 10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/>
      </xdr:nvSpPr>
      <xdr:spPr>
        <a:xfrm>
          <a:off x="0" y="0"/>
          <a:ext cx="320386" cy="181840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323850</xdr:colOff>
      <xdr:row>0</xdr:row>
      <xdr:rowOff>169333</xdr:rowOff>
    </xdr:to>
    <xdr:sp macro="" textlink="">
      <xdr:nvSpPr>
        <xdr:cNvPr id="15" name="Rectangle 11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/>
      </xdr:nvSpPr>
      <xdr:spPr>
        <a:xfrm>
          <a:off x="0" y="0"/>
          <a:ext cx="320386" cy="181840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314325</xdr:colOff>
      <xdr:row>3</xdr:row>
      <xdr:rowOff>285750</xdr:rowOff>
    </xdr:to>
    <xdr:sp macro="" textlink="">
      <xdr:nvSpPr>
        <xdr:cNvPr id="16" name="Rectangle 2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/>
      </xdr:nvSpPr>
      <xdr:spPr>
        <a:xfrm>
          <a:off x="3965863" y="727363"/>
          <a:ext cx="311727" cy="285750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314325</xdr:colOff>
      <xdr:row>3</xdr:row>
      <xdr:rowOff>285750</xdr:rowOff>
    </xdr:to>
    <xdr:sp macro="" textlink="">
      <xdr:nvSpPr>
        <xdr:cNvPr id="17" name="Rectangle 3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/>
      </xdr:nvSpPr>
      <xdr:spPr>
        <a:xfrm>
          <a:off x="3965863" y="727363"/>
          <a:ext cx="311727" cy="285750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314325</xdr:colOff>
      <xdr:row>3</xdr:row>
      <xdr:rowOff>285750</xdr:rowOff>
    </xdr:to>
    <xdr:sp macro="" textlink="">
      <xdr:nvSpPr>
        <xdr:cNvPr id="18" name="Rectangle 4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/>
      </xdr:nvSpPr>
      <xdr:spPr>
        <a:xfrm>
          <a:off x="3965863" y="727363"/>
          <a:ext cx="311727" cy="285750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314325</xdr:colOff>
      <xdr:row>3</xdr:row>
      <xdr:rowOff>285750</xdr:rowOff>
    </xdr:to>
    <xdr:sp macro="" textlink="">
      <xdr:nvSpPr>
        <xdr:cNvPr id="19" name="Rectangle 5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/>
      </xdr:nvSpPr>
      <xdr:spPr>
        <a:xfrm>
          <a:off x="3965863" y="727363"/>
          <a:ext cx="311727" cy="285750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314325</xdr:colOff>
      <xdr:row>3</xdr:row>
      <xdr:rowOff>285750</xdr:rowOff>
    </xdr:to>
    <xdr:sp macro="" textlink="">
      <xdr:nvSpPr>
        <xdr:cNvPr id="20" name="Rectangle 6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/>
      </xdr:nvSpPr>
      <xdr:spPr>
        <a:xfrm>
          <a:off x="3965863" y="727363"/>
          <a:ext cx="311727" cy="285750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314325</xdr:colOff>
      <xdr:row>3</xdr:row>
      <xdr:rowOff>285750</xdr:rowOff>
    </xdr:to>
    <xdr:sp macro="" textlink="">
      <xdr:nvSpPr>
        <xdr:cNvPr id="21" name="Rectangle 7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/>
      </xdr:nvSpPr>
      <xdr:spPr>
        <a:xfrm>
          <a:off x="3965863" y="727363"/>
          <a:ext cx="311727" cy="285750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314325</xdr:colOff>
      <xdr:row>3</xdr:row>
      <xdr:rowOff>285750</xdr:rowOff>
    </xdr:to>
    <xdr:sp macro="" textlink="">
      <xdr:nvSpPr>
        <xdr:cNvPr id="22" name="Rectangle 12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/>
      </xdr:nvSpPr>
      <xdr:spPr>
        <a:xfrm>
          <a:off x="3965863" y="727363"/>
          <a:ext cx="311727" cy="285750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314325</xdr:colOff>
      <xdr:row>3</xdr:row>
      <xdr:rowOff>285750</xdr:rowOff>
    </xdr:to>
    <xdr:sp macro="" textlink="">
      <xdr:nvSpPr>
        <xdr:cNvPr id="23" name="Rectangle 13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/>
      </xdr:nvSpPr>
      <xdr:spPr>
        <a:xfrm>
          <a:off x="3965863" y="727363"/>
          <a:ext cx="311727" cy="285750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314325</xdr:colOff>
      <xdr:row>3</xdr:row>
      <xdr:rowOff>285750</xdr:rowOff>
    </xdr:to>
    <xdr:sp macro="" textlink="">
      <xdr:nvSpPr>
        <xdr:cNvPr id="24" name="Rectangle 16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/>
      </xdr:nvSpPr>
      <xdr:spPr>
        <a:xfrm>
          <a:off x="3965863" y="727363"/>
          <a:ext cx="311727" cy="285750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314325</xdr:colOff>
      <xdr:row>3</xdr:row>
      <xdr:rowOff>285750</xdr:rowOff>
    </xdr:to>
    <xdr:sp macro="" textlink="">
      <xdr:nvSpPr>
        <xdr:cNvPr id="25" name="Rectangle 17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/>
      </xdr:nvSpPr>
      <xdr:spPr>
        <a:xfrm>
          <a:off x="3965863" y="727363"/>
          <a:ext cx="311727" cy="285750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314325</xdr:colOff>
      <xdr:row>3</xdr:row>
      <xdr:rowOff>285750</xdr:rowOff>
    </xdr:to>
    <xdr:sp macro="" textlink="">
      <xdr:nvSpPr>
        <xdr:cNvPr id="26" name="Rectangle 2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/>
      </xdr:nvSpPr>
      <xdr:spPr>
        <a:xfrm>
          <a:off x="3965863" y="727363"/>
          <a:ext cx="311727" cy="285750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314325</xdr:colOff>
      <xdr:row>3</xdr:row>
      <xdr:rowOff>285750</xdr:rowOff>
    </xdr:to>
    <xdr:sp macro="" textlink="">
      <xdr:nvSpPr>
        <xdr:cNvPr id="27" name="Rectangle 3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/>
      </xdr:nvSpPr>
      <xdr:spPr>
        <a:xfrm>
          <a:off x="3965863" y="727363"/>
          <a:ext cx="311727" cy="285750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314325</xdr:colOff>
      <xdr:row>3</xdr:row>
      <xdr:rowOff>285750</xdr:rowOff>
    </xdr:to>
    <xdr:sp macro="" textlink="">
      <xdr:nvSpPr>
        <xdr:cNvPr id="28" name="Rectangle 4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/>
      </xdr:nvSpPr>
      <xdr:spPr>
        <a:xfrm>
          <a:off x="3965863" y="727363"/>
          <a:ext cx="311727" cy="285750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314325</xdr:colOff>
      <xdr:row>3</xdr:row>
      <xdr:rowOff>285750</xdr:rowOff>
    </xdr:to>
    <xdr:sp macro="" textlink="">
      <xdr:nvSpPr>
        <xdr:cNvPr id="29" name="Rectangle 5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/>
      </xdr:nvSpPr>
      <xdr:spPr>
        <a:xfrm>
          <a:off x="3965863" y="727363"/>
          <a:ext cx="311727" cy="285750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314325</xdr:colOff>
      <xdr:row>3</xdr:row>
      <xdr:rowOff>285750</xdr:rowOff>
    </xdr:to>
    <xdr:sp macro="" textlink="">
      <xdr:nvSpPr>
        <xdr:cNvPr id="30" name="Rectangle 6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/>
      </xdr:nvSpPr>
      <xdr:spPr>
        <a:xfrm>
          <a:off x="3965863" y="727363"/>
          <a:ext cx="311727" cy="285750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314325</xdr:colOff>
      <xdr:row>3</xdr:row>
      <xdr:rowOff>285750</xdr:rowOff>
    </xdr:to>
    <xdr:sp macro="" textlink="">
      <xdr:nvSpPr>
        <xdr:cNvPr id="31" name="Rectangle 7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/>
      </xdr:nvSpPr>
      <xdr:spPr>
        <a:xfrm>
          <a:off x="3965863" y="727363"/>
          <a:ext cx="311727" cy="285750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314325</xdr:colOff>
      <xdr:row>3</xdr:row>
      <xdr:rowOff>285750</xdr:rowOff>
    </xdr:to>
    <xdr:sp macro="" textlink="">
      <xdr:nvSpPr>
        <xdr:cNvPr id="32" name="Rectangle 12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/>
      </xdr:nvSpPr>
      <xdr:spPr>
        <a:xfrm>
          <a:off x="3965863" y="727363"/>
          <a:ext cx="311727" cy="285750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5</xdr:row>
      <xdr:rowOff>371475</xdr:rowOff>
    </xdr:from>
    <xdr:to>
      <xdr:col>5</xdr:col>
      <xdr:colOff>314325</xdr:colOff>
      <xdr:row>6</xdr:row>
      <xdr:rowOff>295275</xdr:rowOff>
    </xdr:to>
    <xdr:sp macro="" textlink="">
      <xdr:nvSpPr>
        <xdr:cNvPr id="36" name="직사각형 39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/>
      </xdr:nvSpPr>
      <xdr:spPr>
        <a:xfrm>
          <a:off x="3965863" y="1688522"/>
          <a:ext cx="311727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5</xdr:row>
      <xdr:rowOff>371475</xdr:rowOff>
    </xdr:from>
    <xdr:to>
      <xdr:col>5</xdr:col>
      <xdr:colOff>314325</xdr:colOff>
      <xdr:row>6</xdr:row>
      <xdr:rowOff>295275</xdr:rowOff>
    </xdr:to>
    <xdr:sp macro="" textlink="">
      <xdr:nvSpPr>
        <xdr:cNvPr id="37" name="직사각형 40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/>
      </xdr:nvSpPr>
      <xdr:spPr>
        <a:xfrm>
          <a:off x="3965863" y="1688522"/>
          <a:ext cx="311727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5</xdr:row>
      <xdr:rowOff>371475</xdr:rowOff>
    </xdr:from>
    <xdr:to>
      <xdr:col>5</xdr:col>
      <xdr:colOff>314325</xdr:colOff>
      <xdr:row>6</xdr:row>
      <xdr:rowOff>295275</xdr:rowOff>
    </xdr:to>
    <xdr:sp macro="" textlink="">
      <xdr:nvSpPr>
        <xdr:cNvPr id="38" name="직사각형 41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/>
      </xdr:nvSpPr>
      <xdr:spPr>
        <a:xfrm>
          <a:off x="3965863" y="1688522"/>
          <a:ext cx="311727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5</xdr:row>
      <xdr:rowOff>371475</xdr:rowOff>
    </xdr:from>
    <xdr:to>
      <xdr:col>5</xdr:col>
      <xdr:colOff>314325</xdr:colOff>
      <xdr:row>6</xdr:row>
      <xdr:rowOff>295275</xdr:rowOff>
    </xdr:to>
    <xdr:sp macro="" textlink="">
      <xdr:nvSpPr>
        <xdr:cNvPr id="39" name="직사각형 42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/>
      </xdr:nvSpPr>
      <xdr:spPr>
        <a:xfrm>
          <a:off x="3965863" y="1688522"/>
          <a:ext cx="311727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5</xdr:row>
      <xdr:rowOff>371475</xdr:rowOff>
    </xdr:from>
    <xdr:to>
      <xdr:col>5</xdr:col>
      <xdr:colOff>314325</xdr:colOff>
      <xdr:row>6</xdr:row>
      <xdr:rowOff>295275</xdr:rowOff>
    </xdr:to>
    <xdr:sp macro="" textlink="">
      <xdr:nvSpPr>
        <xdr:cNvPr id="40" name="직사각형 43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/>
      </xdr:nvSpPr>
      <xdr:spPr>
        <a:xfrm>
          <a:off x="3965863" y="1688522"/>
          <a:ext cx="311727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5</xdr:row>
      <xdr:rowOff>371475</xdr:rowOff>
    </xdr:from>
    <xdr:to>
      <xdr:col>5</xdr:col>
      <xdr:colOff>314325</xdr:colOff>
      <xdr:row>6</xdr:row>
      <xdr:rowOff>295275</xdr:rowOff>
    </xdr:to>
    <xdr:sp macro="" textlink="">
      <xdr:nvSpPr>
        <xdr:cNvPr id="41" name="직사각형 44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/>
      </xdr:nvSpPr>
      <xdr:spPr>
        <a:xfrm>
          <a:off x="3965863" y="1688522"/>
          <a:ext cx="311727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5</xdr:row>
      <xdr:rowOff>371475</xdr:rowOff>
    </xdr:from>
    <xdr:to>
      <xdr:col>5</xdr:col>
      <xdr:colOff>314325</xdr:colOff>
      <xdr:row>6</xdr:row>
      <xdr:rowOff>295275</xdr:rowOff>
    </xdr:to>
    <xdr:sp macro="" textlink="">
      <xdr:nvSpPr>
        <xdr:cNvPr id="42" name="직사각형 45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/>
      </xdr:nvSpPr>
      <xdr:spPr>
        <a:xfrm>
          <a:off x="3965863" y="1688522"/>
          <a:ext cx="311727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5</xdr:row>
      <xdr:rowOff>371475</xdr:rowOff>
    </xdr:from>
    <xdr:to>
      <xdr:col>5</xdr:col>
      <xdr:colOff>314325</xdr:colOff>
      <xdr:row>6</xdr:row>
      <xdr:rowOff>295275</xdr:rowOff>
    </xdr:to>
    <xdr:sp macro="" textlink="">
      <xdr:nvSpPr>
        <xdr:cNvPr id="43" name="직사각형 46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/>
      </xdr:nvSpPr>
      <xdr:spPr>
        <a:xfrm>
          <a:off x="3965863" y="1688522"/>
          <a:ext cx="311727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5</xdr:row>
      <xdr:rowOff>371475</xdr:rowOff>
    </xdr:from>
    <xdr:to>
      <xdr:col>5</xdr:col>
      <xdr:colOff>314325</xdr:colOff>
      <xdr:row>6</xdr:row>
      <xdr:rowOff>295275</xdr:rowOff>
    </xdr:to>
    <xdr:sp macro="" textlink="">
      <xdr:nvSpPr>
        <xdr:cNvPr id="44" name="직사각형 47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/>
      </xdr:nvSpPr>
      <xdr:spPr>
        <a:xfrm>
          <a:off x="3965863" y="1688522"/>
          <a:ext cx="311727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5</xdr:row>
      <xdr:rowOff>371475</xdr:rowOff>
    </xdr:from>
    <xdr:to>
      <xdr:col>5</xdr:col>
      <xdr:colOff>314325</xdr:colOff>
      <xdr:row>6</xdr:row>
      <xdr:rowOff>295275</xdr:rowOff>
    </xdr:to>
    <xdr:sp macro="" textlink="">
      <xdr:nvSpPr>
        <xdr:cNvPr id="45" name="직사각형 48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/>
      </xdr:nvSpPr>
      <xdr:spPr>
        <a:xfrm>
          <a:off x="3965863" y="1688522"/>
          <a:ext cx="311727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5</xdr:row>
      <xdr:rowOff>371475</xdr:rowOff>
    </xdr:from>
    <xdr:to>
      <xdr:col>5</xdr:col>
      <xdr:colOff>314325</xdr:colOff>
      <xdr:row>6</xdr:row>
      <xdr:rowOff>295275</xdr:rowOff>
    </xdr:to>
    <xdr:sp macro="" textlink="">
      <xdr:nvSpPr>
        <xdr:cNvPr id="46" name="직사각형 49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/>
      </xdr:nvSpPr>
      <xdr:spPr>
        <a:xfrm>
          <a:off x="3965863" y="1688522"/>
          <a:ext cx="311727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5</xdr:row>
      <xdr:rowOff>371475</xdr:rowOff>
    </xdr:from>
    <xdr:to>
      <xdr:col>5</xdr:col>
      <xdr:colOff>314325</xdr:colOff>
      <xdr:row>6</xdr:row>
      <xdr:rowOff>295275</xdr:rowOff>
    </xdr:to>
    <xdr:sp macro="" textlink="">
      <xdr:nvSpPr>
        <xdr:cNvPr id="47" name="직사각형 50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/>
      </xdr:nvSpPr>
      <xdr:spPr>
        <a:xfrm>
          <a:off x="3965863" y="1688522"/>
          <a:ext cx="311727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5</xdr:row>
      <xdr:rowOff>371475</xdr:rowOff>
    </xdr:from>
    <xdr:to>
      <xdr:col>5</xdr:col>
      <xdr:colOff>314325</xdr:colOff>
      <xdr:row>6</xdr:row>
      <xdr:rowOff>295275</xdr:rowOff>
    </xdr:to>
    <xdr:sp macro="" textlink="">
      <xdr:nvSpPr>
        <xdr:cNvPr id="48" name="직사각형 51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/>
      </xdr:nvSpPr>
      <xdr:spPr>
        <a:xfrm>
          <a:off x="3965863" y="1688522"/>
          <a:ext cx="311727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5</xdr:row>
      <xdr:rowOff>371475</xdr:rowOff>
    </xdr:from>
    <xdr:to>
      <xdr:col>5</xdr:col>
      <xdr:colOff>314325</xdr:colOff>
      <xdr:row>6</xdr:row>
      <xdr:rowOff>295275</xdr:rowOff>
    </xdr:to>
    <xdr:sp macro="" textlink="">
      <xdr:nvSpPr>
        <xdr:cNvPr id="49" name="직사각형 52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/>
      </xdr:nvSpPr>
      <xdr:spPr>
        <a:xfrm>
          <a:off x="3965863" y="1688522"/>
          <a:ext cx="311727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5</xdr:row>
      <xdr:rowOff>371475</xdr:rowOff>
    </xdr:from>
    <xdr:to>
      <xdr:col>5</xdr:col>
      <xdr:colOff>314325</xdr:colOff>
      <xdr:row>6</xdr:row>
      <xdr:rowOff>295275</xdr:rowOff>
    </xdr:to>
    <xdr:sp macro="" textlink="">
      <xdr:nvSpPr>
        <xdr:cNvPr id="50" name="직사각형 53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/>
      </xdr:nvSpPr>
      <xdr:spPr>
        <a:xfrm>
          <a:off x="3965863" y="1688522"/>
          <a:ext cx="311727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5</xdr:row>
      <xdr:rowOff>371475</xdr:rowOff>
    </xdr:from>
    <xdr:to>
      <xdr:col>5</xdr:col>
      <xdr:colOff>314325</xdr:colOff>
      <xdr:row>6</xdr:row>
      <xdr:rowOff>295275</xdr:rowOff>
    </xdr:to>
    <xdr:sp macro="" textlink="">
      <xdr:nvSpPr>
        <xdr:cNvPr id="51" name="직사각형 54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/>
      </xdr:nvSpPr>
      <xdr:spPr>
        <a:xfrm>
          <a:off x="3965863" y="1688522"/>
          <a:ext cx="311727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5</xdr:row>
      <xdr:rowOff>371475</xdr:rowOff>
    </xdr:from>
    <xdr:to>
      <xdr:col>5</xdr:col>
      <xdr:colOff>314325</xdr:colOff>
      <xdr:row>6</xdr:row>
      <xdr:rowOff>295275</xdr:rowOff>
    </xdr:to>
    <xdr:sp macro="" textlink="">
      <xdr:nvSpPr>
        <xdr:cNvPr id="52" name="직사각형 55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/>
      </xdr:nvSpPr>
      <xdr:spPr>
        <a:xfrm>
          <a:off x="3965863" y="1688522"/>
          <a:ext cx="311727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5</xdr:row>
      <xdr:rowOff>371475</xdr:rowOff>
    </xdr:from>
    <xdr:to>
      <xdr:col>5</xdr:col>
      <xdr:colOff>314325</xdr:colOff>
      <xdr:row>6</xdr:row>
      <xdr:rowOff>295275</xdr:rowOff>
    </xdr:to>
    <xdr:sp macro="" textlink="">
      <xdr:nvSpPr>
        <xdr:cNvPr id="53" name="직사각형 56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/>
      </xdr:nvSpPr>
      <xdr:spPr>
        <a:xfrm>
          <a:off x="3965863" y="1688522"/>
          <a:ext cx="311727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5</xdr:row>
      <xdr:rowOff>371475</xdr:rowOff>
    </xdr:from>
    <xdr:to>
      <xdr:col>5</xdr:col>
      <xdr:colOff>314325</xdr:colOff>
      <xdr:row>6</xdr:row>
      <xdr:rowOff>295275</xdr:rowOff>
    </xdr:to>
    <xdr:sp macro="" textlink="">
      <xdr:nvSpPr>
        <xdr:cNvPr id="54" name="직사각형 57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/>
      </xdr:nvSpPr>
      <xdr:spPr>
        <a:xfrm>
          <a:off x="3965863" y="1688522"/>
          <a:ext cx="311727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5</xdr:row>
      <xdr:rowOff>371475</xdr:rowOff>
    </xdr:from>
    <xdr:to>
      <xdr:col>5</xdr:col>
      <xdr:colOff>314325</xdr:colOff>
      <xdr:row>6</xdr:row>
      <xdr:rowOff>295275</xdr:rowOff>
    </xdr:to>
    <xdr:sp macro="" textlink="">
      <xdr:nvSpPr>
        <xdr:cNvPr id="55" name="직사각형 58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/>
      </xdr:nvSpPr>
      <xdr:spPr>
        <a:xfrm>
          <a:off x="3965863" y="1688522"/>
          <a:ext cx="311727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5</xdr:row>
      <xdr:rowOff>371475</xdr:rowOff>
    </xdr:from>
    <xdr:to>
      <xdr:col>5</xdr:col>
      <xdr:colOff>314325</xdr:colOff>
      <xdr:row>6</xdr:row>
      <xdr:rowOff>295275</xdr:rowOff>
    </xdr:to>
    <xdr:sp macro="" textlink="">
      <xdr:nvSpPr>
        <xdr:cNvPr id="56" name="직사각형 59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/>
      </xdr:nvSpPr>
      <xdr:spPr>
        <a:xfrm>
          <a:off x="3965863" y="1688522"/>
          <a:ext cx="311727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5</xdr:row>
      <xdr:rowOff>371475</xdr:rowOff>
    </xdr:from>
    <xdr:to>
      <xdr:col>5</xdr:col>
      <xdr:colOff>314325</xdr:colOff>
      <xdr:row>6</xdr:row>
      <xdr:rowOff>295275</xdr:rowOff>
    </xdr:to>
    <xdr:sp macro="" textlink="">
      <xdr:nvSpPr>
        <xdr:cNvPr id="57" name="직사각형 60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/>
      </xdr:nvSpPr>
      <xdr:spPr>
        <a:xfrm>
          <a:off x="3965863" y="1688522"/>
          <a:ext cx="311727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5</xdr:row>
      <xdr:rowOff>371475</xdr:rowOff>
    </xdr:from>
    <xdr:to>
      <xdr:col>5</xdr:col>
      <xdr:colOff>314325</xdr:colOff>
      <xdr:row>6</xdr:row>
      <xdr:rowOff>295275</xdr:rowOff>
    </xdr:to>
    <xdr:sp macro="" textlink="">
      <xdr:nvSpPr>
        <xdr:cNvPr id="58" name="직사각형 61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/>
      </xdr:nvSpPr>
      <xdr:spPr>
        <a:xfrm>
          <a:off x="3965863" y="1688522"/>
          <a:ext cx="311727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5</xdr:row>
      <xdr:rowOff>371475</xdr:rowOff>
    </xdr:from>
    <xdr:to>
      <xdr:col>5</xdr:col>
      <xdr:colOff>314325</xdr:colOff>
      <xdr:row>6</xdr:row>
      <xdr:rowOff>295275</xdr:rowOff>
    </xdr:to>
    <xdr:sp macro="" textlink="">
      <xdr:nvSpPr>
        <xdr:cNvPr id="59" name="직사각형 62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/>
      </xdr:nvSpPr>
      <xdr:spPr>
        <a:xfrm>
          <a:off x="3965863" y="1688522"/>
          <a:ext cx="311727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8</xdr:col>
      <xdr:colOff>0</xdr:colOff>
      <xdr:row>5</xdr:row>
      <xdr:rowOff>371475</xdr:rowOff>
    </xdr:from>
    <xdr:to>
      <xdr:col>8</xdr:col>
      <xdr:colOff>323850</xdr:colOff>
      <xdr:row>6</xdr:row>
      <xdr:rowOff>295275</xdr:rowOff>
    </xdr:to>
    <xdr:sp macro="" textlink="">
      <xdr:nvSpPr>
        <xdr:cNvPr id="60" name="직사각형 62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/>
      </xdr:nvSpPr>
      <xdr:spPr>
        <a:xfrm>
          <a:off x="12694228" y="1688522"/>
          <a:ext cx="320386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8</xdr:col>
      <xdr:colOff>0</xdr:colOff>
      <xdr:row>5</xdr:row>
      <xdr:rowOff>371475</xdr:rowOff>
    </xdr:from>
    <xdr:to>
      <xdr:col>8</xdr:col>
      <xdr:colOff>323850</xdr:colOff>
      <xdr:row>6</xdr:row>
      <xdr:rowOff>295275</xdr:rowOff>
    </xdr:to>
    <xdr:sp macro="" textlink="">
      <xdr:nvSpPr>
        <xdr:cNvPr id="61" name="직사각형 63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/>
      </xdr:nvSpPr>
      <xdr:spPr>
        <a:xfrm>
          <a:off x="12694228" y="1688522"/>
          <a:ext cx="320386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8</xdr:col>
      <xdr:colOff>0</xdr:colOff>
      <xdr:row>5</xdr:row>
      <xdr:rowOff>371475</xdr:rowOff>
    </xdr:from>
    <xdr:to>
      <xdr:col>8</xdr:col>
      <xdr:colOff>323850</xdr:colOff>
      <xdr:row>6</xdr:row>
      <xdr:rowOff>295275</xdr:rowOff>
    </xdr:to>
    <xdr:sp macro="" textlink="">
      <xdr:nvSpPr>
        <xdr:cNvPr id="62" name="직사각형 64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/>
      </xdr:nvSpPr>
      <xdr:spPr>
        <a:xfrm>
          <a:off x="12694228" y="1688522"/>
          <a:ext cx="320386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8</xdr:col>
      <xdr:colOff>0</xdr:colOff>
      <xdr:row>5</xdr:row>
      <xdr:rowOff>371475</xdr:rowOff>
    </xdr:from>
    <xdr:to>
      <xdr:col>8</xdr:col>
      <xdr:colOff>323850</xdr:colOff>
      <xdr:row>6</xdr:row>
      <xdr:rowOff>295275</xdr:rowOff>
    </xdr:to>
    <xdr:sp macro="" textlink="">
      <xdr:nvSpPr>
        <xdr:cNvPr id="63" name="직사각형 65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/>
      </xdr:nvSpPr>
      <xdr:spPr>
        <a:xfrm>
          <a:off x="12694228" y="1688522"/>
          <a:ext cx="320386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8</xdr:col>
      <xdr:colOff>0</xdr:colOff>
      <xdr:row>5</xdr:row>
      <xdr:rowOff>371475</xdr:rowOff>
    </xdr:from>
    <xdr:to>
      <xdr:col>8</xdr:col>
      <xdr:colOff>323850</xdr:colOff>
      <xdr:row>6</xdr:row>
      <xdr:rowOff>295275</xdr:rowOff>
    </xdr:to>
    <xdr:sp macro="" textlink="">
      <xdr:nvSpPr>
        <xdr:cNvPr id="64" name="직사각형 66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/>
      </xdr:nvSpPr>
      <xdr:spPr>
        <a:xfrm>
          <a:off x="12694228" y="1688522"/>
          <a:ext cx="320386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8</xdr:col>
      <xdr:colOff>0</xdr:colOff>
      <xdr:row>5</xdr:row>
      <xdr:rowOff>371475</xdr:rowOff>
    </xdr:from>
    <xdr:to>
      <xdr:col>8</xdr:col>
      <xdr:colOff>323850</xdr:colOff>
      <xdr:row>6</xdr:row>
      <xdr:rowOff>295275</xdr:rowOff>
    </xdr:to>
    <xdr:sp macro="" textlink="">
      <xdr:nvSpPr>
        <xdr:cNvPr id="65" name="직사각형 67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/>
      </xdr:nvSpPr>
      <xdr:spPr>
        <a:xfrm>
          <a:off x="12694228" y="1688522"/>
          <a:ext cx="320386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8</xdr:col>
      <xdr:colOff>0</xdr:colOff>
      <xdr:row>5</xdr:row>
      <xdr:rowOff>371475</xdr:rowOff>
    </xdr:from>
    <xdr:to>
      <xdr:col>8</xdr:col>
      <xdr:colOff>323850</xdr:colOff>
      <xdr:row>6</xdr:row>
      <xdr:rowOff>295275</xdr:rowOff>
    </xdr:to>
    <xdr:sp macro="" textlink="">
      <xdr:nvSpPr>
        <xdr:cNvPr id="66" name="직사각형 68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/>
      </xdr:nvSpPr>
      <xdr:spPr>
        <a:xfrm>
          <a:off x="12694228" y="1688522"/>
          <a:ext cx="320386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8</xdr:col>
      <xdr:colOff>0</xdr:colOff>
      <xdr:row>5</xdr:row>
      <xdr:rowOff>371475</xdr:rowOff>
    </xdr:from>
    <xdr:to>
      <xdr:col>8</xdr:col>
      <xdr:colOff>323850</xdr:colOff>
      <xdr:row>6</xdr:row>
      <xdr:rowOff>295275</xdr:rowOff>
    </xdr:to>
    <xdr:sp macro="" textlink="">
      <xdr:nvSpPr>
        <xdr:cNvPr id="67" name="직사각형 69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/>
      </xdr:nvSpPr>
      <xdr:spPr>
        <a:xfrm>
          <a:off x="12694228" y="1688522"/>
          <a:ext cx="320386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8</xdr:col>
      <xdr:colOff>0</xdr:colOff>
      <xdr:row>5</xdr:row>
      <xdr:rowOff>371475</xdr:rowOff>
    </xdr:from>
    <xdr:to>
      <xdr:col>8</xdr:col>
      <xdr:colOff>323850</xdr:colOff>
      <xdr:row>6</xdr:row>
      <xdr:rowOff>295275</xdr:rowOff>
    </xdr:to>
    <xdr:sp macro="" textlink="">
      <xdr:nvSpPr>
        <xdr:cNvPr id="68" name="직사각형 70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/>
      </xdr:nvSpPr>
      <xdr:spPr>
        <a:xfrm>
          <a:off x="12694228" y="1688522"/>
          <a:ext cx="320386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8</xdr:col>
      <xdr:colOff>0</xdr:colOff>
      <xdr:row>5</xdr:row>
      <xdr:rowOff>371475</xdr:rowOff>
    </xdr:from>
    <xdr:to>
      <xdr:col>8</xdr:col>
      <xdr:colOff>323850</xdr:colOff>
      <xdr:row>6</xdr:row>
      <xdr:rowOff>295275</xdr:rowOff>
    </xdr:to>
    <xdr:sp macro="" textlink="">
      <xdr:nvSpPr>
        <xdr:cNvPr id="69" name="직사각형 71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/>
      </xdr:nvSpPr>
      <xdr:spPr>
        <a:xfrm>
          <a:off x="12694228" y="1688522"/>
          <a:ext cx="320386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8</xdr:col>
      <xdr:colOff>0</xdr:colOff>
      <xdr:row>5</xdr:row>
      <xdr:rowOff>371475</xdr:rowOff>
    </xdr:from>
    <xdr:to>
      <xdr:col>8</xdr:col>
      <xdr:colOff>323850</xdr:colOff>
      <xdr:row>6</xdr:row>
      <xdr:rowOff>295275</xdr:rowOff>
    </xdr:to>
    <xdr:sp macro="" textlink="">
      <xdr:nvSpPr>
        <xdr:cNvPr id="70" name="직사각형 72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/>
      </xdr:nvSpPr>
      <xdr:spPr>
        <a:xfrm>
          <a:off x="12694228" y="1688522"/>
          <a:ext cx="320386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8</xdr:col>
      <xdr:colOff>0</xdr:colOff>
      <xdr:row>5</xdr:row>
      <xdr:rowOff>371475</xdr:rowOff>
    </xdr:from>
    <xdr:to>
      <xdr:col>8</xdr:col>
      <xdr:colOff>323850</xdr:colOff>
      <xdr:row>6</xdr:row>
      <xdr:rowOff>295275</xdr:rowOff>
    </xdr:to>
    <xdr:sp macro="" textlink="">
      <xdr:nvSpPr>
        <xdr:cNvPr id="71" name="직사각형 73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/>
      </xdr:nvSpPr>
      <xdr:spPr>
        <a:xfrm>
          <a:off x="12694228" y="1688522"/>
          <a:ext cx="320386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8</xdr:col>
      <xdr:colOff>0</xdr:colOff>
      <xdr:row>5</xdr:row>
      <xdr:rowOff>371475</xdr:rowOff>
    </xdr:from>
    <xdr:to>
      <xdr:col>8</xdr:col>
      <xdr:colOff>323850</xdr:colOff>
      <xdr:row>6</xdr:row>
      <xdr:rowOff>295275</xdr:rowOff>
    </xdr:to>
    <xdr:sp macro="" textlink="">
      <xdr:nvSpPr>
        <xdr:cNvPr id="72" name="직사각형 74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/>
      </xdr:nvSpPr>
      <xdr:spPr>
        <a:xfrm>
          <a:off x="12694228" y="1688522"/>
          <a:ext cx="320386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8</xdr:col>
      <xdr:colOff>0</xdr:colOff>
      <xdr:row>5</xdr:row>
      <xdr:rowOff>371475</xdr:rowOff>
    </xdr:from>
    <xdr:to>
      <xdr:col>8</xdr:col>
      <xdr:colOff>323850</xdr:colOff>
      <xdr:row>6</xdr:row>
      <xdr:rowOff>295275</xdr:rowOff>
    </xdr:to>
    <xdr:sp macro="" textlink="">
      <xdr:nvSpPr>
        <xdr:cNvPr id="73" name="직사각형 75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/>
      </xdr:nvSpPr>
      <xdr:spPr>
        <a:xfrm>
          <a:off x="12694228" y="1688522"/>
          <a:ext cx="320386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8</xdr:col>
      <xdr:colOff>0</xdr:colOff>
      <xdr:row>5</xdr:row>
      <xdr:rowOff>371475</xdr:rowOff>
    </xdr:from>
    <xdr:to>
      <xdr:col>8</xdr:col>
      <xdr:colOff>323850</xdr:colOff>
      <xdr:row>6</xdr:row>
      <xdr:rowOff>295275</xdr:rowOff>
    </xdr:to>
    <xdr:sp macro="" textlink="">
      <xdr:nvSpPr>
        <xdr:cNvPr id="74" name="직사각형 76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/>
      </xdr:nvSpPr>
      <xdr:spPr>
        <a:xfrm>
          <a:off x="12694228" y="1688522"/>
          <a:ext cx="320386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8</xdr:col>
      <xdr:colOff>0</xdr:colOff>
      <xdr:row>5</xdr:row>
      <xdr:rowOff>371475</xdr:rowOff>
    </xdr:from>
    <xdr:to>
      <xdr:col>8</xdr:col>
      <xdr:colOff>323850</xdr:colOff>
      <xdr:row>6</xdr:row>
      <xdr:rowOff>295275</xdr:rowOff>
    </xdr:to>
    <xdr:sp macro="" textlink="">
      <xdr:nvSpPr>
        <xdr:cNvPr id="75" name="직사각형 77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/>
      </xdr:nvSpPr>
      <xdr:spPr>
        <a:xfrm>
          <a:off x="12694228" y="1688522"/>
          <a:ext cx="320386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8</xdr:col>
      <xdr:colOff>0</xdr:colOff>
      <xdr:row>5</xdr:row>
      <xdr:rowOff>371475</xdr:rowOff>
    </xdr:from>
    <xdr:to>
      <xdr:col>8</xdr:col>
      <xdr:colOff>323850</xdr:colOff>
      <xdr:row>6</xdr:row>
      <xdr:rowOff>295275</xdr:rowOff>
    </xdr:to>
    <xdr:sp macro="" textlink="">
      <xdr:nvSpPr>
        <xdr:cNvPr id="76" name="직사각형 78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/>
      </xdr:nvSpPr>
      <xdr:spPr>
        <a:xfrm>
          <a:off x="12694228" y="1688522"/>
          <a:ext cx="320386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8</xdr:col>
      <xdr:colOff>0</xdr:colOff>
      <xdr:row>5</xdr:row>
      <xdr:rowOff>371475</xdr:rowOff>
    </xdr:from>
    <xdr:to>
      <xdr:col>8</xdr:col>
      <xdr:colOff>323850</xdr:colOff>
      <xdr:row>6</xdr:row>
      <xdr:rowOff>295275</xdr:rowOff>
    </xdr:to>
    <xdr:sp macro="" textlink="">
      <xdr:nvSpPr>
        <xdr:cNvPr id="77" name="직사각형 79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/>
      </xdr:nvSpPr>
      <xdr:spPr>
        <a:xfrm>
          <a:off x="12694228" y="1688522"/>
          <a:ext cx="320386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8</xdr:col>
      <xdr:colOff>0</xdr:colOff>
      <xdr:row>5</xdr:row>
      <xdr:rowOff>371475</xdr:rowOff>
    </xdr:from>
    <xdr:to>
      <xdr:col>8</xdr:col>
      <xdr:colOff>323850</xdr:colOff>
      <xdr:row>6</xdr:row>
      <xdr:rowOff>295275</xdr:rowOff>
    </xdr:to>
    <xdr:sp macro="" textlink="">
      <xdr:nvSpPr>
        <xdr:cNvPr id="78" name="직사각형 80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/>
      </xdr:nvSpPr>
      <xdr:spPr>
        <a:xfrm>
          <a:off x="12694228" y="1688522"/>
          <a:ext cx="320386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8</xdr:col>
      <xdr:colOff>0</xdr:colOff>
      <xdr:row>5</xdr:row>
      <xdr:rowOff>371475</xdr:rowOff>
    </xdr:from>
    <xdr:to>
      <xdr:col>8</xdr:col>
      <xdr:colOff>323850</xdr:colOff>
      <xdr:row>6</xdr:row>
      <xdr:rowOff>295275</xdr:rowOff>
    </xdr:to>
    <xdr:sp macro="" textlink="">
      <xdr:nvSpPr>
        <xdr:cNvPr id="79" name="직사각형 81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/>
      </xdr:nvSpPr>
      <xdr:spPr>
        <a:xfrm>
          <a:off x="12694228" y="1688522"/>
          <a:ext cx="320386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8</xdr:col>
      <xdr:colOff>0</xdr:colOff>
      <xdr:row>5</xdr:row>
      <xdr:rowOff>371475</xdr:rowOff>
    </xdr:from>
    <xdr:to>
      <xdr:col>8</xdr:col>
      <xdr:colOff>323850</xdr:colOff>
      <xdr:row>6</xdr:row>
      <xdr:rowOff>295275</xdr:rowOff>
    </xdr:to>
    <xdr:sp macro="" textlink="">
      <xdr:nvSpPr>
        <xdr:cNvPr id="80" name="직사각형 82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/>
      </xdr:nvSpPr>
      <xdr:spPr>
        <a:xfrm>
          <a:off x="12694228" y="1688522"/>
          <a:ext cx="320386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8</xdr:col>
      <xdr:colOff>0</xdr:colOff>
      <xdr:row>5</xdr:row>
      <xdr:rowOff>371475</xdr:rowOff>
    </xdr:from>
    <xdr:to>
      <xdr:col>8</xdr:col>
      <xdr:colOff>323850</xdr:colOff>
      <xdr:row>6</xdr:row>
      <xdr:rowOff>295275</xdr:rowOff>
    </xdr:to>
    <xdr:sp macro="" textlink="">
      <xdr:nvSpPr>
        <xdr:cNvPr id="81" name="직사각형 83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/>
      </xdr:nvSpPr>
      <xdr:spPr>
        <a:xfrm>
          <a:off x="12694228" y="1688522"/>
          <a:ext cx="320386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8</xdr:col>
      <xdr:colOff>0</xdr:colOff>
      <xdr:row>5</xdr:row>
      <xdr:rowOff>371475</xdr:rowOff>
    </xdr:from>
    <xdr:to>
      <xdr:col>8</xdr:col>
      <xdr:colOff>323850</xdr:colOff>
      <xdr:row>6</xdr:row>
      <xdr:rowOff>295275</xdr:rowOff>
    </xdr:to>
    <xdr:sp macro="" textlink="">
      <xdr:nvSpPr>
        <xdr:cNvPr id="82" name="직사각형 84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/>
      </xdr:nvSpPr>
      <xdr:spPr>
        <a:xfrm>
          <a:off x="12694228" y="1688522"/>
          <a:ext cx="320386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8</xdr:col>
      <xdr:colOff>0</xdr:colOff>
      <xdr:row>5</xdr:row>
      <xdr:rowOff>371475</xdr:rowOff>
    </xdr:from>
    <xdr:to>
      <xdr:col>8</xdr:col>
      <xdr:colOff>323850</xdr:colOff>
      <xdr:row>6</xdr:row>
      <xdr:rowOff>295275</xdr:rowOff>
    </xdr:to>
    <xdr:sp macro="" textlink="">
      <xdr:nvSpPr>
        <xdr:cNvPr id="83" name="직사각형 85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/>
      </xdr:nvSpPr>
      <xdr:spPr>
        <a:xfrm>
          <a:off x="12694228" y="1688522"/>
          <a:ext cx="320386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8</xdr:col>
      <xdr:colOff>0</xdr:colOff>
      <xdr:row>5</xdr:row>
      <xdr:rowOff>371475</xdr:rowOff>
    </xdr:from>
    <xdr:to>
      <xdr:col>8</xdr:col>
      <xdr:colOff>323850</xdr:colOff>
      <xdr:row>6</xdr:row>
      <xdr:rowOff>295275</xdr:rowOff>
    </xdr:to>
    <xdr:sp macro="" textlink="">
      <xdr:nvSpPr>
        <xdr:cNvPr id="84" name="직사각형 86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/>
      </xdr:nvSpPr>
      <xdr:spPr>
        <a:xfrm>
          <a:off x="12694228" y="1688522"/>
          <a:ext cx="320386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8</xdr:col>
      <xdr:colOff>0</xdr:colOff>
      <xdr:row>5</xdr:row>
      <xdr:rowOff>371475</xdr:rowOff>
    </xdr:from>
    <xdr:to>
      <xdr:col>8</xdr:col>
      <xdr:colOff>323850</xdr:colOff>
      <xdr:row>6</xdr:row>
      <xdr:rowOff>295275</xdr:rowOff>
    </xdr:to>
    <xdr:sp macro="" textlink="">
      <xdr:nvSpPr>
        <xdr:cNvPr id="85" name="직사각형 87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/>
      </xdr:nvSpPr>
      <xdr:spPr>
        <a:xfrm>
          <a:off x="12694228" y="1688522"/>
          <a:ext cx="320386" cy="303068"/>
        </a:xfrm>
        <a:prstGeom prst="rect">
          <a:avLst/>
        </a:prstGeom>
        <a:noFill/>
        <a:ln w="9525" cap="flat" cmpd="sng">
          <a:noFill/>
          <a:prstDash val="solid"/>
          <a:miter/>
          <a:headEnd w="med" len="med"/>
          <a:tailEnd w="med" len="med"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A1:IS35"/>
  <sheetViews>
    <sheetView tabSelected="1" view="pageBreakPreview" zoomScaleNormal="100" zoomScaleSheetLayoutView="140" workbookViewId="0">
      <selection activeCell="B10" sqref="B10:B11"/>
    </sheetView>
  </sheetViews>
  <sheetFormatPr defaultColWidth="8.88671875" defaultRowHeight="13.5" x14ac:dyDescent="0.15"/>
  <cols>
    <col min="1" max="1" width="7.77734375" style="9" customWidth="1"/>
    <col min="2" max="2" width="6.33203125" style="9" customWidth="1"/>
    <col min="3" max="3" width="19.44140625" style="9" customWidth="1"/>
    <col min="4" max="4" width="8.5546875" style="9" customWidth="1"/>
    <col min="5" max="5" width="15.109375" style="9" customWidth="1"/>
    <col min="6" max="6" width="26.33203125" style="9" bestFit="1" customWidth="1"/>
    <col min="7" max="7" width="23" style="9" bestFit="1" customWidth="1"/>
    <col min="8" max="8" width="13.77734375" style="9" bestFit="1" customWidth="1"/>
    <col min="9" max="9" width="17.77734375" style="9" customWidth="1"/>
    <col min="10" max="10" width="11.5546875" style="9" bestFit="1" customWidth="1"/>
    <col min="11" max="253" width="8" style="9"/>
  </cols>
  <sheetData>
    <row r="1" spans="1:8" ht="20.25" customHeight="1" x14ac:dyDescent="0.15">
      <c r="A1" s="67" t="s">
        <v>72</v>
      </c>
    </row>
    <row r="2" spans="1:8" ht="30" customHeight="1" x14ac:dyDescent="0.15">
      <c r="A2" s="137" t="s">
        <v>81</v>
      </c>
      <c r="B2" s="138"/>
      <c r="C2" s="138"/>
      <c r="D2" s="138"/>
      <c r="E2" s="138"/>
      <c r="F2" s="138"/>
      <c r="G2" s="138"/>
    </row>
    <row r="3" spans="1:8" ht="7.5" customHeight="1" x14ac:dyDescent="0.15">
      <c r="A3" s="10"/>
      <c r="B3" s="10"/>
      <c r="C3" s="10"/>
      <c r="D3" s="10"/>
      <c r="E3" s="10"/>
      <c r="F3" s="10"/>
      <c r="G3" s="10"/>
    </row>
    <row r="4" spans="1:8" ht="15" customHeight="1" x14ac:dyDescent="0.15">
      <c r="A4" s="140" t="s">
        <v>19</v>
      </c>
      <c r="B4" s="141"/>
      <c r="C4" s="142"/>
      <c r="D4" s="136" t="s">
        <v>132</v>
      </c>
      <c r="E4" s="136"/>
      <c r="F4" s="134" t="s">
        <v>55</v>
      </c>
      <c r="G4" s="134" t="s">
        <v>114</v>
      </c>
    </row>
    <row r="5" spans="1:8" ht="15" customHeight="1" x14ac:dyDescent="0.15">
      <c r="A5" s="143"/>
      <c r="B5" s="144"/>
      <c r="C5" s="145"/>
      <c r="D5" s="102" t="s">
        <v>0</v>
      </c>
      <c r="E5" s="102" t="s">
        <v>134</v>
      </c>
      <c r="F5" s="135"/>
      <c r="G5" s="135"/>
    </row>
    <row r="6" spans="1:8" ht="20.100000000000001" customHeight="1" x14ac:dyDescent="0.15">
      <c r="A6" s="134" t="s">
        <v>39</v>
      </c>
      <c r="B6" s="134" t="s">
        <v>99</v>
      </c>
      <c r="C6" s="11" t="s">
        <v>41</v>
      </c>
      <c r="D6" s="31"/>
      <c r="E6" s="31"/>
      <c r="F6" s="35"/>
      <c r="G6" s="43"/>
    </row>
    <row r="7" spans="1:8" ht="20.100000000000001" customHeight="1" x14ac:dyDescent="0.15">
      <c r="A7" s="146"/>
      <c r="B7" s="146"/>
      <c r="C7" s="12" t="s">
        <v>61</v>
      </c>
      <c r="D7" s="18"/>
      <c r="E7" s="18"/>
      <c r="F7" s="36"/>
      <c r="G7" s="44"/>
    </row>
    <row r="8" spans="1:8" ht="20.100000000000001" customHeight="1" x14ac:dyDescent="0.15">
      <c r="A8" s="146"/>
      <c r="B8" s="146"/>
      <c r="C8" s="13" t="s">
        <v>12</v>
      </c>
      <c r="D8" s="37"/>
      <c r="E8" s="37"/>
      <c r="F8" s="38"/>
      <c r="G8" s="45"/>
    </row>
    <row r="9" spans="1:8" ht="20.100000000000001" customHeight="1" x14ac:dyDescent="0.15">
      <c r="A9" s="146"/>
      <c r="B9" s="135"/>
      <c r="C9" s="14" t="s">
        <v>66</v>
      </c>
      <c r="D9" s="39"/>
      <c r="E9" s="39"/>
      <c r="F9" s="40"/>
      <c r="G9" s="46"/>
    </row>
    <row r="10" spans="1:8" ht="30" customHeight="1" x14ac:dyDescent="0.15">
      <c r="A10" s="146"/>
      <c r="B10" s="134" t="s">
        <v>115</v>
      </c>
      <c r="C10" s="11" t="s">
        <v>40</v>
      </c>
      <c r="D10" s="31"/>
      <c r="E10" s="31">
        <f>품셈표!AB44</f>
        <v>0</v>
      </c>
      <c r="F10" s="35" t="s">
        <v>80</v>
      </c>
      <c r="G10" s="47"/>
      <c r="H10" s="55" t="s">
        <v>96</v>
      </c>
    </row>
    <row r="11" spans="1:8" ht="30" customHeight="1" x14ac:dyDescent="0.15">
      <c r="A11" s="146"/>
      <c r="B11" s="135"/>
      <c r="C11" s="14" t="s">
        <v>66</v>
      </c>
      <c r="D11" s="31"/>
      <c r="E11" s="31">
        <f>SUM(E10)</f>
        <v>0</v>
      </c>
      <c r="F11" s="35"/>
      <c r="G11" s="43"/>
    </row>
    <row r="12" spans="1:8" ht="30" customHeight="1" x14ac:dyDescent="0.15">
      <c r="A12" s="134"/>
      <c r="B12" s="139" t="s">
        <v>103</v>
      </c>
      <c r="C12" s="14" t="s">
        <v>43</v>
      </c>
      <c r="D12" s="103">
        <v>1.01E-2</v>
      </c>
      <c r="E12" s="64">
        <f>INT(E10*D12)</f>
        <v>0</v>
      </c>
      <c r="F12" s="41" t="s">
        <v>10</v>
      </c>
      <c r="G12" s="48" t="s">
        <v>47</v>
      </c>
    </row>
    <row r="13" spans="1:8" ht="30" customHeight="1" x14ac:dyDescent="0.15">
      <c r="A13" s="146"/>
      <c r="B13" s="139"/>
      <c r="C13" s="14" t="s">
        <v>48</v>
      </c>
      <c r="D13" s="103">
        <v>3.56E-2</v>
      </c>
      <c r="E13" s="64">
        <f>INT(E11*D13)</f>
        <v>0</v>
      </c>
      <c r="F13" s="41" t="s">
        <v>9</v>
      </c>
      <c r="G13" s="49" t="s">
        <v>4</v>
      </c>
    </row>
    <row r="14" spans="1:8" ht="30" customHeight="1" x14ac:dyDescent="0.15">
      <c r="A14" s="146"/>
      <c r="B14" s="139"/>
      <c r="C14" s="14" t="s">
        <v>51</v>
      </c>
      <c r="D14" s="104">
        <v>3.5950000000000003E-2</v>
      </c>
      <c r="E14" s="204">
        <v>14818929</v>
      </c>
      <c r="F14" s="42" t="s">
        <v>17</v>
      </c>
      <c r="G14" s="98" t="s">
        <v>3</v>
      </c>
    </row>
    <row r="15" spans="1:8" ht="30" customHeight="1" x14ac:dyDescent="0.15">
      <c r="A15" s="146"/>
      <c r="B15" s="139"/>
      <c r="C15" s="14" t="s">
        <v>37</v>
      </c>
      <c r="D15" s="103">
        <v>4.7500000000000001E-2</v>
      </c>
      <c r="E15" s="204">
        <v>19579948</v>
      </c>
      <c r="F15" s="42" t="s">
        <v>13</v>
      </c>
      <c r="G15" s="98" t="s">
        <v>3</v>
      </c>
    </row>
    <row r="16" spans="1:8" ht="30" customHeight="1" x14ac:dyDescent="0.15">
      <c r="A16" s="134"/>
      <c r="B16" s="139"/>
      <c r="C16" s="14" t="s">
        <v>21</v>
      </c>
      <c r="D16" s="103">
        <v>0.13139999999999999</v>
      </c>
      <c r="E16" s="204">
        <v>1947207</v>
      </c>
      <c r="F16" s="42" t="s">
        <v>14</v>
      </c>
      <c r="G16" s="98" t="s">
        <v>3</v>
      </c>
    </row>
    <row r="17" spans="1:9" ht="30" customHeight="1" x14ac:dyDescent="0.15">
      <c r="A17" s="146"/>
      <c r="B17" s="139"/>
      <c r="C17" s="65" t="s">
        <v>16</v>
      </c>
      <c r="D17" s="103">
        <v>2.3E-2</v>
      </c>
      <c r="E17" s="204">
        <v>9480817</v>
      </c>
      <c r="F17" s="42" t="s">
        <v>25</v>
      </c>
      <c r="G17" s="49" t="s">
        <v>68</v>
      </c>
    </row>
    <row r="18" spans="1:9" ht="40.5" customHeight="1" x14ac:dyDescent="0.15">
      <c r="A18" s="134"/>
      <c r="B18" s="139"/>
      <c r="C18" s="14" t="s">
        <v>31</v>
      </c>
      <c r="D18" s="127">
        <v>2.07E-2</v>
      </c>
      <c r="E18" s="205">
        <v>8532735.3560429979</v>
      </c>
      <c r="F18" s="122" t="s">
        <v>136</v>
      </c>
      <c r="G18" s="128" t="s">
        <v>133</v>
      </c>
      <c r="H18" s="54">
        <f>(E9+E10+E26)*1.59%+2450000</f>
        <v>2450000</v>
      </c>
      <c r="I18" s="54">
        <f>(E9+E10)*2.07%</f>
        <v>0</v>
      </c>
    </row>
    <row r="19" spans="1:9" ht="30" customHeight="1" x14ac:dyDescent="0.15">
      <c r="A19" s="146"/>
      <c r="B19" s="139"/>
      <c r="C19" s="14" t="s">
        <v>137</v>
      </c>
      <c r="D19" s="129">
        <v>5.9999999999999995E-5</v>
      </c>
      <c r="E19" s="39">
        <f>INT(E11*D19)</f>
        <v>0</v>
      </c>
      <c r="F19" s="123"/>
      <c r="G19" s="124"/>
    </row>
    <row r="20" spans="1:9" ht="30" customHeight="1" x14ac:dyDescent="0.15">
      <c r="A20" s="134"/>
      <c r="B20" s="139"/>
      <c r="C20" s="14" t="s">
        <v>138</v>
      </c>
      <c r="D20" s="130">
        <v>8.9999999999999998E-4</v>
      </c>
      <c r="E20" s="39">
        <f>INT(E11*D20)</f>
        <v>0</v>
      </c>
      <c r="F20" s="123"/>
      <c r="G20" s="124"/>
    </row>
    <row r="21" spans="1:9" ht="30" customHeight="1" x14ac:dyDescent="0.15">
      <c r="A21" s="146"/>
      <c r="B21" s="139"/>
      <c r="C21" s="14" t="s">
        <v>135</v>
      </c>
      <c r="D21" s="131">
        <v>0.05</v>
      </c>
      <c r="E21" s="37">
        <f>INT((E9+E11)*D21)</f>
        <v>0</v>
      </c>
      <c r="F21" s="125"/>
      <c r="G21" s="126"/>
    </row>
    <row r="22" spans="1:9" ht="30" customHeight="1" x14ac:dyDescent="0.15">
      <c r="A22" s="146"/>
      <c r="B22" s="139"/>
      <c r="C22" s="14" t="s">
        <v>66</v>
      </c>
      <c r="D22" s="37"/>
      <c r="E22" s="37">
        <f>SUM(E12:E21)</f>
        <v>54359636.356042996</v>
      </c>
      <c r="F22" s="38"/>
      <c r="G22" s="45"/>
    </row>
    <row r="23" spans="1:9" ht="30" customHeight="1" x14ac:dyDescent="0.15">
      <c r="A23" s="135"/>
      <c r="B23" s="147" t="s">
        <v>39</v>
      </c>
      <c r="C23" s="148"/>
      <c r="D23" s="15"/>
      <c r="E23" s="15">
        <f>E9+E11+E22</f>
        <v>54359636.356042996</v>
      </c>
      <c r="F23" s="16"/>
      <c r="G23" s="46"/>
    </row>
    <row r="24" spans="1:9" ht="30" customHeight="1" x14ac:dyDescent="0.15">
      <c r="A24" s="139" t="s">
        <v>60</v>
      </c>
      <c r="B24" s="139"/>
      <c r="C24" s="139"/>
      <c r="D24" s="105">
        <v>6.5000000000000002E-2</v>
      </c>
      <c r="E24" s="15">
        <f>INT(E23*D24)</f>
        <v>3533376</v>
      </c>
      <c r="F24" s="16" t="s">
        <v>77</v>
      </c>
      <c r="G24" s="17" t="s">
        <v>83</v>
      </c>
    </row>
    <row r="25" spans="1:9" ht="30" customHeight="1" x14ac:dyDescent="0.15">
      <c r="A25" s="139" t="s">
        <v>89</v>
      </c>
      <c r="B25" s="139"/>
      <c r="C25" s="139"/>
      <c r="D25" s="105">
        <v>0.15</v>
      </c>
      <c r="E25" s="15">
        <f>INT((E11+E22+E24)*D25)</f>
        <v>8683951</v>
      </c>
      <c r="F25" s="16" t="s">
        <v>75</v>
      </c>
      <c r="G25" s="17" t="s">
        <v>130</v>
      </c>
    </row>
    <row r="26" spans="1:9" ht="30" customHeight="1" x14ac:dyDescent="0.15">
      <c r="A26" s="149" t="s">
        <v>100</v>
      </c>
      <c r="B26" s="150"/>
      <c r="C26" s="151"/>
      <c r="D26" s="51"/>
      <c r="E26" s="51">
        <f>'구매내역서(완제품)'!G15</f>
        <v>0</v>
      </c>
      <c r="F26" s="52"/>
      <c r="G26" s="53" t="s">
        <v>11</v>
      </c>
    </row>
    <row r="27" spans="1:9" ht="30" customHeight="1" x14ac:dyDescent="0.15">
      <c r="A27" s="139" t="s">
        <v>90</v>
      </c>
      <c r="B27" s="139"/>
      <c r="C27" s="139"/>
      <c r="D27" s="15"/>
      <c r="E27" s="15">
        <f>SUM(E23:E26)</f>
        <v>66576963.356042996</v>
      </c>
      <c r="F27" s="20" t="s">
        <v>74</v>
      </c>
      <c r="G27" s="17"/>
    </row>
    <row r="28" spans="1:9" ht="30" customHeight="1" x14ac:dyDescent="0.15">
      <c r="A28" s="139" t="s">
        <v>56</v>
      </c>
      <c r="B28" s="139"/>
      <c r="C28" s="139"/>
      <c r="D28" s="19">
        <v>0.1</v>
      </c>
      <c r="E28" s="21">
        <f>INT(E27*D28)</f>
        <v>6657696</v>
      </c>
      <c r="F28" s="16" t="s">
        <v>23</v>
      </c>
      <c r="G28" s="17"/>
    </row>
    <row r="29" spans="1:9" ht="30" customHeight="1" x14ac:dyDescent="0.15">
      <c r="A29" s="139" t="s">
        <v>110</v>
      </c>
      <c r="B29" s="139"/>
      <c r="C29" s="139"/>
      <c r="D29" s="15"/>
      <c r="E29" s="15">
        <f>SUM(E27:E28)</f>
        <v>73234659.356042996</v>
      </c>
      <c r="F29" s="20"/>
      <c r="G29" s="50"/>
    </row>
    <row r="32" spans="1:9" x14ac:dyDescent="0.15">
      <c r="D32" s="54"/>
      <c r="E32" s="54"/>
      <c r="F32" s="54"/>
    </row>
    <row r="33" spans="4:6" x14ac:dyDescent="0.15">
      <c r="D33" s="54"/>
      <c r="E33" s="54"/>
    </row>
    <row r="34" spans="4:6" x14ac:dyDescent="0.15">
      <c r="D34" s="54"/>
      <c r="E34" s="54"/>
    </row>
    <row r="35" spans="4:6" x14ac:dyDescent="0.15">
      <c r="F35" s="54"/>
    </row>
  </sheetData>
  <mergeCells count="16">
    <mergeCell ref="F4:F5"/>
    <mergeCell ref="G4:G5"/>
    <mergeCell ref="D4:E4"/>
    <mergeCell ref="A2:G2"/>
    <mergeCell ref="A29:C29"/>
    <mergeCell ref="A24:C24"/>
    <mergeCell ref="A25:C25"/>
    <mergeCell ref="A27:C27"/>
    <mergeCell ref="A4:C5"/>
    <mergeCell ref="A28:C28"/>
    <mergeCell ref="B10:B11"/>
    <mergeCell ref="B6:B9"/>
    <mergeCell ref="A6:A23"/>
    <mergeCell ref="B23:C23"/>
    <mergeCell ref="B12:B22"/>
    <mergeCell ref="A26:C26"/>
  </mergeCells>
  <phoneticPr fontId="15" type="noConversion"/>
  <printOptions horizontalCentered="1"/>
  <pageMargins left="0.26138889789581299" right="0.29958334565162659" top="0.59041666984558105" bottom="0.59041666984558105" header="0.51138889789581299" footer="0.51138889789581299"/>
  <pageSetup paperSize="9" scale="66" orientation="landscape" r:id="rId1"/>
  <rowBreaks count="2" manualBreakCount="2">
    <brk id="1" max="1048575" man="1"/>
    <brk id="29" max="1048575" man="1"/>
  </rowBreaks>
  <colBreaks count="1" manualBreakCount="1">
    <brk id="7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AD45"/>
  <sheetViews>
    <sheetView view="pageBreakPreview" zoomScale="85" zoomScaleNormal="85" zoomScaleSheetLayoutView="100" workbookViewId="0">
      <pane ySplit="5" topLeftCell="A10" activePane="bottomLeft" state="frozen"/>
      <selection activeCell="C6" sqref="C6:C14"/>
      <selection pane="bottomLeft" activeCell="C6" sqref="C6:C17"/>
    </sheetView>
  </sheetViews>
  <sheetFormatPr defaultColWidth="8.88671875" defaultRowHeight="13.5" x14ac:dyDescent="0.15"/>
  <cols>
    <col min="1" max="1" width="4.88671875" style="7" customWidth="1"/>
    <col min="2" max="2" width="17.44140625" style="8" customWidth="1"/>
    <col min="3" max="4" width="5.44140625" style="8" customWidth="1"/>
    <col min="5" max="5" width="14.33203125" style="8" customWidth="1"/>
    <col min="6" max="6" width="5.21875" style="7" customWidth="1"/>
    <col min="7" max="7" width="10.21875" style="7" customWidth="1"/>
    <col min="8" max="8" width="5.21875" style="7" customWidth="1"/>
    <col min="9" max="9" width="9.77734375" style="7" customWidth="1"/>
    <col min="10" max="10" width="5.21875" style="7" customWidth="1"/>
    <col min="11" max="11" width="9.77734375" style="7" customWidth="1"/>
    <col min="12" max="12" width="5.21875" style="7" customWidth="1"/>
    <col min="13" max="13" width="8.77734375" style="7" customWidth="1"/>
    <col min="14" max="14" width="5.21875" style="7" hidden="1" customWidth="1"/>
    <col min="15" max="15" width="0.109375" style="7" customWidth="1"/>
    <col min="16" max="16" width="5" style="7" customWidth="1"/>
    <col min="17" max="17" width="7.88671875" style="7" customWidth="1"/>
    <col min="18" max="18" width="5.21875" style="7" customWidth="1"/>
    <col min="19" max="19" width="7.88671875" style="7" customWidth="1"/>
    <col min="20" max="20" width="5.21875" style="7" customWidth="1"/>
    <col min="21" max="21" width="9.21875" style="7" customWidth="1"/>
    <col min="22" max="22" width="5.21875" style="7" customWidth="1"/>
    <col min="23" max="23" width="9.88671875" style="7" customWidth="1"/>
    <col min="24" max="25" width="7.21875" style="2" customWidth="1"/>
    <col min="26" max="26" width="7.21875" style="1" customWidth="1"/>
    <col min="27" max="27" width="8.44140625" style="1" customWidth="1"/>
    <col min="28" max="28" width="30.77734375" style="7" customWidth="1"/>
    <col min="30" max="30" width="57" style="5" customWidth="1"/>
  </cols>
  <sheetData>
    <row r="1" spans="1:30" ht="29.1" customHeight="1" x14ac:dyDescent="0.15">
      <c r="A1" s="174" t="s">
        <v>78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4"/>
      <c r="Y1" s="174"/>
      <c r="Z1" s="174"/>
      <c r="AA1" s="174"/>
      <c r="AB1" s="175"/>
    </row>
    <row r="2" spans="1:30" x14ac:dyDescent="0.15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4"/>
      <c r="Y2" s="174"/>
      <c r="Z2" s="174"/>
      <c r="AA2" s="174"/>
      <c r="AB2" s="175"/>
    </row>
    <row r="3" spans="1:30" x14ac:dyDescent="0.15">
      <c r="A3" s="22"/>
      <c r="B3" s="33"/>
      <c r="C3" s="23"/>
      <c r="D3" s="23"/>
      <c r="E3" s="23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3"/>
    </row>
    <row r="4" spans="1:30" x14ac:dyDescent="0.15">
      <c r="A4" s="159" t="s">
        <v>121</v>
      </c>
      <c r="B4" s="158" t="s">
        <v>65</v>
      </c>
      <c r="C4" s="158" t="s">
        <v>104</v>
      </c>
      <c r="D4" s="158" t="s">
        <v>98</v>
      </c>
      <c r="E4" s="158" t="s">
        <v>52</v>
      </c>
      <c r="F4" s="170" t="s">
        <v>44</v>
      </c>
      <c r="G4" s="170"/>
      <c r="H4" s="171" t="s">
        <v>33</v>
      </c>
      <c r="I4" s="171"/>
      <c r="J4" s="170" t="s">
        <v>53</v>
      </c>
      <c r="K4" s="170"/>
      <c r="L4" s="170" t="s">
        <v>107</v>
      </c>
      <c r="M4" s="170"/>
      <c r="N4" s="171" t="s">
        <v>28</v>
      </c>
      <c r="O4" s="171"/>
      <c r="P4" s="170" t="s">
        <v>57</v>
      </c>
      <c r="Q4" s="170"/>
      <c r="R4" s="170" t="s">
        <v>58</v>
      </c>
      <c r="S4" s="170"/>
      <c r="T4" s="170" t="s">
        <v>54</v>
      </c>
      <c r="U4" s="170"/>
      <c r="V4" s="170" t="s">
        <v>49</v>
      </c>
      <c r="W4" s="170"/>
      <c r="X4" s="181" t="s">
        <v>28</v>
      </c>
      <c r="Y4" s="181"/>
      <c r="Z4" s="181" t="s">
        <v>67</v>
      </c>
      <c r="AA4" s="181"/>
      <c r="AB4" s="176" t="s">
        <v>42</v>
      </c>
    </row>
    <row r="5" spans="1:30" x14ac:dyDescent="0.15">
      <c r="A5" s="154"/>
      <c r="B5" s="155"/>
      <c r="C5" s="155"/>
      <c r="D5" s="155"/>
      <c r="E5" s="155"/>
      <c r="F5" s="69" t="s">
        <v>111</v>
      </c>
      <c r="G5" s="69" t="s">
        <v>123</v>
      </c>
      <c r="H5" s="69" t="s">
        <v>111</v>
      </c>
      <c r="I5" s="69" t="s">
        <v>123</v>
      </c>
      <c r="J5" s="69" t="s">
        <v>111</v>
      </c>
      <c r="K5" s="69" t="s">
        <v>123</v>
      </c>
      <c r="L5" s="69" t="s">
        <v>111</v>
      </c>
      <c r="M5" s="69" t="s">
        <v>123</v>
      </c>
      <c r="N5" s="69" t="s">
        <v>111</v>
      </c>
      <c r="O5" s="69" t="s">
        <v>123</v>
      </c>
      <c r="P5" s="69" t="s">
        <v>111</v>
      </c>
      <c r="Q5" s="69" t="s">
        <v>123</v>
      </c>
      <c r="R5" s="69" t="s">
        <v>111</v>
      </c>
      <c r="S5" s="69" t="s">
        <v>123</v>
      </c>
      <c r="T5" s="69" t="s">
        <v>111</v>
      </c>
      <c r="U5" s="69" t="s">
        <v>123</v>
      </c>
      <c r="V5" s="69" t="s">
        <v>111</v>
      </c>
      <c r="W5" s="69" t="s">
        <v>123</v>
      </c>
      <c r="X5" s="69" t="s">
        <v>111</v>
      </c>
      <c r="Y5" s="69" t="s">
        <v>123</v>
      </c>
      <c r="Z5" s="69" t="s">
        <v>111</v>
      </c>
      <c r="AA5" s="69" t="s">
        <v>123</v>
      </c>
      <c r="AB5" s="177"/>
    </row>
    <row r="6" spans="1:30" s="2" customFormat="1" x14ac:dyDescent="0.15">
      <c r="A6" s="178">
        <v>1</v>
      </c>
      <c r="B6" s="160" t="s">
        <v>95</v>
      </c>
      <c r="C6" s="163" t="s">
        <v>102</v>
      </c>
      <c r="D6" s="163">
        <v>85</v>
      </c>
      <c r="E6" s="86" t="s">
        <v>116</v>
      </c>
      <c r="F6" s="87"/>
      <c r="G6" s="87"/>
      <c r="H6" s="88">
        <v>0.2</v>
      </c>
      <c r="I6" s="87">
        <f>D6*H6</f>
        <v>17</v>
      </c>
      <c r="J6" s="87"/>
      <c r="K6" s="87"/>
      <c r="L6" s="87"/>
      <c r="M6" s="87"/>
      <c r="N6" s="87"/>
      <c r="O6" s="87"/>
      <c r="P6" s="87"/>
      <c r="Q6" s="87"/>
      <c r="R6" s="87"/>
      <c r="S6" s="87"/>
      <c r="T6" s="88">
        <v>1.4</v>
      </c>
      <c r="U6" s="87">
        <f>D6*T6</f>
        <v>118.99999999999999</v>
      </c>
      <c r="V6" s="87"/>
      <c r="W6" s="87"/>
      <c r="X6" s="87"/>
      <c r="Y6" s="87"/>
      <c r="Z6" s="87"/>
      <c r="AA6" s="87"/>
      <c r="AB6" s="89" t="s">
        <v>80</v>
      </c>
      <c r="AC6" s="1"/>
      <c r="AD6" s="3"/>
    </row>
    <row r="7" spans="1:30" s="2" customFormat="1" x14ac:dyDescent="0.15">
      <c r="A7" s="179"/>
      <c r="B7" s="161"/>
      <c r="C7" s="161"/>
      <c r="D7" s="161"/>
      <c r="E7" s="70" t="s">
        <v>109</v>
      </c>
      <c r="F7" s="71"/>
      <c r="G7" s="71"/>
      <c r="H7" s="72">
        <v>0.3</v>
      </c>
      <c r="I7" s="71">
        <f>D6*H7</f>
        <v>25.5</v>
      </c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3" t="s">
        <v>84</v>
      </c>
      <c r="AC7" s="1"/>
      <c r="AD7" s="3"/>
    </row>
    <row r="8" spans="1:30" s="2" customFormat="1" x14ac:dyDescent="0.15">
      <c r="A8" s="179"/>
      <c r="B8" s="161"/>
      <c r="C8" s="161"/>
      <c r="D8" s="161"/>
      <c r="E8" s="70" t="s">
        <v>101</v>
      </c>
      <c r="F8" s="71"/>
      <c r="G8" s="71"/>
      <c r="H8" s="72">
        <v>0.7</v>
      </c>
      <c r="I8" s="71">
        <f>D6*H8</f>
        <v>59.499999999999993</v>
      </c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3" t="s">
        <v>59</v>
      </c>
      <c r="AC8" s="1"/>
      <c r="AD8" s="3"/>
    </row>
    <row r="9" spans="1:30" s="2" customFormat="1" x14ac:dyDescent="0.15">
      <c r="A9" s="180"/>
      <c r="B9" s="162" t="s">
        <v>95</v>
      </c>
      <c r="C9" s="162"/>
      <c r="D9" s="162"/>
      <c r="E9" s="90" t="s">
        <v>50</v>
      </c>
      <c r="F9" s="91"/>
      <c r="G9" s="91"/>
      <c r="H9" s="92">
        <v>0.2</v>
      </c>
      <c r="I9" s="91">
        <f>D6*H9</f>
        <v>17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2">
        <v>1.4</v>
      </c>
      <c r="U9" s="91">
        <f>D6*T9</f>
        <v>118.99999999999999</v>
      </c>
      <c r="V9" s="92">
        <v>2.8</v>
      </c>
      <c r="W9" s="91">
        <f>D6*V9</f>
        <v>237.99999999999997</v>
      </c>
      <c r="X9" s="91"/>
      <c r="Y9" s="91"/>
      <c r="Z9" s="91"/>
      <c r="AA9" s="91"/>
      <c r="AB9" s="93" t="s">
        <v>46</v>
      </c>
      <c r="AC9" s="1"/>
      <c r="AD9" s="3"/>
    </row>
    <row r="10" spans="1:30" s="2" customFormat="1" x14ac:dyDescent="0.15">
      <c r="A10" s="178">
        <v>2</v>
      </c>
      <c r="B10" s="160" t="s">
        <v>97</v>
      </c>
      <c r="C10" s="163" t="s">
        <v>102</v>
      </c>
      <c r="D10" s="164">
        <v>85</v>
      </c>
      <c r="E10" s="86" t="s">
        <v>116</v>
      </c>
      <c r="F10" s="87"/>
      <c r="G10" s="87"/>
      <c r="H10" s="87"/>
      <c r="I10" s="87"/>
      <c r="J10" s="88">
        <v>0.32</v>
      </c>
      <c r="K10" s="87">
        <f>$D$10*J10</f>
        <v>27.2</v>
      </c>
      <c r="L10" s="87"/>
      <c r="M10" s="87"/>
      <c r="N10" s="87"/>
      <c r="O10" s="87"/>
      <c r="P10" s="88">
        <v>0.32</v>
      </c>
      <c r="Q10" s="87">
        <f>D10*P10</f>
        <v>27.2</v>
      </c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9" t="s">
        <v>80</v>
      </c>
      <c r="AC10" s="1"/>
      <c r="AD10" s="3"/>
    </row>
    <row r="11" spans="1:30" s="2" customFormat="1" x14ac:dyDescent="0.15">
      <c r="A11" s="179"/>
      <c r="B11" s="161"/>
      <c r="C11" s="161"/>
      <c r="D11" s="165"/>
      <c r="E11" s="70" t="s">
        <v>109</v>
      </c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3" t="s">
        <v>1</v>
      </c>
      <c r="AC11" s="1"/>
      <c r="AD11" s="3"/>
    </row>
    <row r="12" spans="1:30" s="2" customFormat="1" x14ac:dyDescent="0.15">
      <c r="A12" s="179"/>
      <c r="B12" s="161"/>
      <c r="C12" s="161"/>
      <c r="D12" s="165"/>
      <c r="E12" s="70" t="s">
        <v>101</v>
      </c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3" t="s">
        <v>26</v>
      </c>
      <c r="AC12" s="1"/>
      <c r="AD12" s="3"/>
    </row>
    <row r="13" spans="1:30" s="2" customFormat="1" x14ac:dyDescent="0.15">
      <c r="A13" s="180"/>
      <c r="B13" s="162" t="s">
        <v>97</v>
      </c>
      <c r="C13" s="162"/>
      <c r="D13" s="166"/>
      <c r="E13" s="90" t="s">
        <v>50</v>
      </c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3" t="s">
        <v>24</v>
      </c>
      <c r="AC13" s="1"/>
      <c r="AD13" s="3"/>
    </row>
    <row r="14" spans="1:30" s="1" customFormat="1" x14ac:dyDescent="0.15">
      <c r="A14" s="183">
        <v>3</v>
      </c>
      <c r="B14" s="182" t="s">
        <v>20</v>
      </c>
      <c r="C14" s="163" t="s">
        <v>102</v>
      </c>
      <c r="D14" s="164">
        <v>12</v>
      </c>
      <c r="E14" s="86" t="s">
        <v>116</v>
      </c>
      <c r="F14" s="87"/>
      <c r="G14" s="87"/>
      <c r="H14" s="88">
        <v>0.2</v>
      </c>
      <c r="I14" s="87">
        <f>D14*H14</f>
        <v>2.4000000000000004</v>
      </c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8">
        <v>1.4</v>
      </c>
      <c r="U14" s="87">
        <f>D14*T14</f>
        <v>16.799999999999997</v>
      </c>
      <c r="V14" s="87"/>
      <c r="W14" s="87"/>
      <c r="X14" s="87"/>
      <c r="Y14" s="87"/>
      <c r="Z14" s="87"/>
      <c r="AA14" s="87"/>
      <c r="AB14" s="89" t="s">
        <v>80</v>
      </c>
    </row>
    <row r="15" spans="1:30" s="1" customFormat="1" x14ac:dyDescent="0.15">
      <c r="A15" s="184"/>
      <c r="B15" s="165"/>
      <c r="C15" s="161"/>
      <c r="D15" s="165"/>
      <c r="E15" s="70" t="s">
        <v>109</v>
      </c>
      <c r="F15" s="71"/>
      <c r="G15" s="71"/>
      <c r="H15" s="72">
        <v>0.3</v>
      </c>
      <c r="I15" s="71">
        <f>D14*H15</f>
        <v>3.5999999999999996</v>
      </c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3" t="s">
        <v>84</v>
      </c>
    </row>
    <row r="16" spans="1:30" s="1" customFormat="1" x14ac:dyDescent="0.15">
      <c r="A16" s="184"/>
      <c r="B16" s="165"/>
      <c r="C16" s="161"/>
      <c r="D16" s="165"/>
      <c r="E16" s="70" t="s">
        <v>101</v>
      </c>
      <c r="F16" s="71"/>
      <c r="G16" s="71"/>
      <c r="H16" s="72">
        <v>0.7</v>
      </c>
      <c r="I16" s="71">
        <f>D14*H16</f>
        <v>8.3999999999999986</v>
      </c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3" t="s">
        <v>59</v>
      </c>
    </row>
    <row r="17" spans="1:28" s="1" customFormat="1" x14ac:dyDescent="0.15">
      <c r="A17" s="185"/>
      <c r="B17" s="166"/>
      <c r="C17" s="162"/>
      <c r="D17" s="166"/>
      <c r="E17" s="90" t="s">
        <v>50</v>
      </c>
      <c r="F17" s="91"/>
      <c r="G17" s="91"/>
      <c r="H17" s="92">
        <v>0.2</v>
      </c>
      <c r="I17" s="91">
        <f>D14*H17</f>
        <v>2.4000000000000004</v>
      </c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2">
        <v>1.4</v>
      </c>
      <c r="U17" s="91">
        <f>D14*T17</f>
        <v>16.799999999999997</v>
      </c>
      <c r="V17" s="92">
        <v>2.8</v>
      </c>
      <c r="W17" s="91">
        <f>D14*V17</f>
        <v>33.599999999999994</v>
      </c>
      <c r="X17" s="91"/>
      <c r="Y17" s="91"/>
      <c r="Z17" s="91"/>
      <c r="AA17" s="91"/>
      <c r="AB17" s="93" t="s">
        <v>46</v>
      </c>
    </row>
    <row r="18" spans="1:28" s="1" customFormat="1" x14ac:dyDescent="0.15">
      <c r="A18" s="178">
        <v>4</v>
      </c>
      <c r="B18" s="163" t="s">
        <v>32</v>
      </c>
      <c r="C18" s="163" t="s">
        <v>102</v>
      </c>
      <c r="D18" s="163">
        <v>85</v>
      </c>
      <c r="E18" s="86" t="s">
        <v>116</v>
      </c>
      <c r="F18" s="87"/>
      <c r="G18" s="87"/>
      <c r="H18" s="88">
        <v>0.24</v>
      </c>
      <c r="I18" s="87">
        <f>D18*H18</f>
        <v>20.399999999999999</v>
      </c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8">
        <v>0.2</v>
      </c>
      <c r="AA18" s="87">
        <f>D18*Z18</f>
        <v>17</v>
      </c>
      <c r="AB18" s="89" t="s">
        <v>80</v>
      </c>
    </row>
    <row r="19" spans="1:28" s="1" customFormat="1" x14ac:dyDescent="0.15">
      <c r="A19" s="179"/>
      <c r="B19" s="161"/>
      <c r="C19" s="161"/>
      <c r="D19" s="161"/>
      <c r="E19" s="70" t="s">
        <v>109</v>
      </c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3" t="s">
        <v>85</v>
      </c>
    </row>
    <row r="20" spans="1:28" s="1" customFormat="1" x14ac:dyDescent="0.15">
      <c r="A20" s="179"/>
      <c r="B20" s="161"/>
      <c r="C20" s="161"/>
      <c r="D20" s="161"/>
      <c r="E20" s="70" t="s">
        <v>101</v>
      </c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3" t="s">
        <v>8</v>
      </c>
    </row>
    <row r="21" spans="1:28" s="1" customFormat="1" x14ac:dyDescent="0.15">
      <c r="A21" s="180"/>
      <c r="B21" s="162" t="s">
        <v>32</v>
      </c>
      <c r="C21" s="162"/>
      <c r="D21" s="162"/>
      <c r="E21" s="90" t="s">
        <v>50</v>
      </c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3" t="s">
        <v>2</v>
      </c>
    </row>
    <row r="22" spans="1:28" s="1" customFormat="1" x14ac:dyDescent="0.15">
      <c r="A22" s="186">
        <v>5</v>
      </c>
      <c r="B22" s="172" t="s">
        <v>6</v>
      </c>
      <c r="C22" s="163" t="s">
        <v>102</v>
      </c>
      <c r="D22" s="173">
        <v>85</v>
      </c>
      <c r="E22" s="86" t="s">
        <v>116</v>
      </c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8">
        <v>0.22</v>
      </c>
      <c r="U22" s="87">
        <f>D22*T22</f>
        <v>18.7</v>
      </c>
      <c r="V22" s="88">
        <v>0.36</v>
      </c>
      <c r="W22" s="87">
        <f>D22*V22</f>
        <v>30.599999999999998</v>
      </c>
      <c r="X22" s="87"/>
      <c r="Y22" s="87"/>
      <c r="Z22" s="94"/>
      <c r="AA22" s="95"/>
      <c r="AB22" s="89" t="s">
        <v>80</v>
      </c>
    </row>
    <row r="23" spans="1:28" s="1" customFormat="1" x14ac:dyDescent="0.15">
      <c r="A23" s="187"/>
      <c r="B23" s="168"/>
      <c r="C23" s="161"/>
      <c r="D23" s="161"/>
      <c r="E23" s="70" t="s">
        <v>109</v>
      </c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68"/>
      <c r="AA23" s="74"/>
      <c r="AB23" s="73" t="s">
        <v>128</v>
      </c>
    </row>
    <row r="24" spans="1:28" s="1" customFormat="1" x14ac:dyDescent="0.15">
      <c r="A24" s="187"/>
      <c r="B24" s="168"/>
      <c r="C24" s="161"/>
      <c r="D24" s="161"/>
      <c r="E24" s="70" t="s">
        <v>101</v>
      </c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68"/>
      <c r="AA24" s="74"/>
      <c r="AB24" s="73" t="s">
        <v>129</v>
      </c>
    </row>
    <row r="25" spans="1:28" s="1" customFormat="1" x14ac:dyDescent="0.15">
      <c r="A25" s="188"/>
      <c r="B25" s="169" t="s">
        <v>15</v>
      </c>
      <c r="C25" s="162"/>
      <c r="D25" s="162"/>
      <c r="E25" s="90" t="s">
        <v>50</v>
      </c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6"/>
      <c r="AA25" s="97"/>
      <c r="AB25" s="93" t="s">
        <v>71</v>
      </c>
    </row>
    <row r="26" spans="1:28" x14ac:dyDescent="0.15">
      <c r="A26" s="178">
        <v>6</v>
      </c>
      <c r="B26" s="163" t="s">
        <v>118</v>
      </c>
      <c r="C26" s="163" t="s">
        <v>102</v>
      </c>
      <c r="D26" s="164">
        <v>85</v>
      </c>
      <c r="E26" s="86" t="s">
        <v>116</v>
      </c>
      <c r="F26" s="87"/>
      <c r="G26" s="87"/>
      <c r="H26" s="87"/>
      <c r="I26" s="87"/>
      <c r="J26" s="88">
        <v>0.23</v>
      </c>
      <c r="K26" s="87">
        <f>D26*J26</f>
        <v>19.55</v>
      </c>
      <c r="L26" s="87"/>
      <c r="M26" s="87"/>
      <c r="N26" s="87"/>
      <c r="O26" s="87"/>
      <c r="P26" s="87"/>
      <c r="Q26" s="87"/>
      <c r="R26" s="88">
        <v>0.16</v>
      </c>
      <c r="S26" s="87">
        <f>D26*R26</f>
        <v>13.6</v>
      </c>
      <c r="T26" s="87"/>
      <c r="U26" s="87"/>
      <c r="V26" s="87"/>
      <c r="W26" s="87"/>
      <c r="X26" s="87"/>
      <c r="Y26" s="87"/>
      <c r="Z26" s="87"/>
      <c r="AA26" s="87"/>
      <c r="AB26" s="89" t="s">
        <v>80</v>
      </c>
    </row>
    <row r="27" spans="1:28" x14ac:dyDescent="0.15">
      <c r="A27" s="179"/>
      <c r="B27" s="161"/>
      <c r="C27" s="161"/>
      <c r="D27" s="165"/>
      <c r="E27" s="70" t="s">
        <v>109</v>
      </c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3" t="s">
        <v>131</v>
      </c>
    </row>
    <row r="28" spans="1:28" x14ac:dyDescent="0.15">
      <c r="A28" s="179"/>
      <c r="B28" s="161"/>
      <c r="C28" s="161"/>
      <c r="D28" s="165"/>
      <c r="E28" s="70" t="s">
        <v>101</v>
      </c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3" t="s">
        <v>76</v>
      </c>
    </row>
    <row r="29" spans="1:28" x14ac:dyDescent="0.15">
      <c r="A29" s="180"/>
      <c r="B29" s="162" t="s">
        <v>94</v>
      </c>
      <c r="C29" s="162"/>
      <c r="D29" s="166"/>
      <c r="E29" s="90" t="s">
        <v>50</v>
      </c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3" t="s">
        <v>69</v>
      </c>
    </row>
    <row r="30" spans="1:28" x14ac:dyDescent="0.15">
      <c r="A30" s="178">
        <v>7</v>
      </c>
      <c r="B30" s="163" t="s">
        <v>73</v>
      </c>
      <c r="C30" s="163" t="s">
        <v>102</v>
      </c>
      <c r="D30" s="163">
        <v>85</v>
      </c>
      <c r="E30" s="86" t="s">
        <v>116</v>
      </c>
      <c r="F30" s="87"/>
      <c r="G30" s="87"/>
      <c r="H30" s="88">
        <v>0.4</v>
      </c>
      <c r="I30" s="87">
        <f>D30*H30</f>
        <v>34</v>
      </c>
      <c r="J30" s="88">
        <v>0.4</v>
      </c>
      <c r="K30" s="87">
        <f>D30*J30</f>
        <v>34</v>
      </c>
      <c r="L30" s="87"/>
      <c r="M30" s="87"/>
      <c r="N30" s="87"/>
      <c r="O30" s="87"/>
      <c r="P30" s="87"/>
      <c r="Q30" s="87"/>
      <c r="R30" s="88">
        <v>0.21</v>
      </c>
      <c r="S30" s="87">
        <f>D30*R30</f>
        <v>17.849999999999998</v>
      </c>
      <c r="T30" s="87"/>
      <c r="U30" s="87"/>
      <c r="V30" s="87"/>
      <c r="W30" s="87"/>
      <c r="X30" s="87"/>
      <c r="Y30" s="87"/>
      <c r="Z30" s="87"/>
      <c r="AA30" s="87"/>
      <c r="AB30" s="73" t="s">
        <v>80</v>
      </c>
    </row>
    <row r="31" spans="1:28" x14ac:dyDescent="0.15">
      <c r="A31" s="179"/>
      <c r="B31" s="161"/>
      <c r="C31" s="161"/>
      <c r="D31" s="161"/>
      <c r="E31" s="70" t="s">
        <v>109</v>
      </c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3" t="s">
        <v>29</v>
      </c>
    </row>
    <row r="32" spans="1:28" x14ac:dyDescent="0.15">
      <c r="A32" s="179"/>
      <c r="B32" s="161"/>
      <c r="C32" s="161"/>
      <c r="D32" s="161"/>
      <c r="E32" s="70" t="s">
        <v>101</v>
      </c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3" t="s">
        <v>59</v>
      </c>
    </row>
    <row r="33" spans="1:28" x14ac:dyDescent="0.15">
      <c r="A33" s="180"/>
      <c r="B33" s="162" t="s">
        <v>91</v>
      </c>
      <c r="C33" s="162"/>
      <c r="D33" s="162"/>
      <c r="E33" s="90" t="s">
        <v>50</v>
      </c>
      <c r="F33" s="92">
        <v>0.27</v>
      </c>
      <c r="G33" s="91">
        <f>D30*F33</f>
        <v>22.950000000000003</v>
      </c>
      <c r="H33" s="92">
        <v>0.27</v>
      </c>
      <c r="I33" s="91">
        <f>D30*H33</f>
        <v>22.950000000000003</v>
      </c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73" t="s">
        <v>82</v>
      </c>
    </row>
    <row r="34" spans="1:28" x14ac:dyDescent="0.15">
      <c r="A34" s="183">
        <v>8</v>
      </c>
      <c r="B34" s="167" t="s">
        <v>18</v>
      </c>
      <c r="C34" s="167" t="s">
        <v>102</v>
      </c>
      <c r="D34" s="167">
        <v>97</v>
      </c>
      <c r="E34" s="86" t="s">
        <v>116</v>
      </c>
      <c r="F34" s="87"/>
      <c r="G34" s="87"/>
      <c r="H34" s="88">
        <v>0.15</v>
      </c>
      <c r="I34" s="87">
        <f>D34*H34</f>
        <v>14.549999999999999</v>
      </c>
      <c r="J34" s="88">
        <v>0.15</v>
      </c>
      <c r="K34" s="87">
        <f>D34*J34</f>
        <v>14.549999999999999</v>
      </c>
      <c r="L34" s="87"/>
      <c r="M34" s="87"/>
      <c r="N34" s="87"/>
      <c r="O34" s="87"/>
      <c r="P34" s="87"/>
      <c r="Q34" s="87"/>
      <c r="R34" s="88">
        <v>0.15</v>
      </c>
      <c r="S34" s="87">
        <f>D34*R34</f>
        <v>14.549999999999999</v>
      </c>
      <c r="T34" s="87"/>
      <c r="U34" s="87"/>
      <c r="V34" s="87"/>
      <c r="W34" s="87"/>
      <c r="X34" s="88">
        <v>0.27</v>
      </c>
      <c r="Y34" s="87">
        <f>D34*X34</f>
        <v>26.19</v>
      </c>
      <c r="Z34" s="87"/>
      <c r="AA34" s="87"/>
      <c r="AB34" s="89" t="s">
        <v>80</v>
      </c>
    </row>
    <row r="35" spans="1:28" x14ac:dyDescent="0.15">
      <c r="A35" s="184"/>
      <c r="B35" s="168"/>
      <c r="C35" s="168"/>
      <c r="D35" s="168"/>
      <c r="E35" s="70" t="s">
        <v>109</v>
      </c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3" t="s">
        <v>27</v>
      </c>
    </row>
    <row r="36" spans="1:28" x14ac:dyDescent="0.15">
      <c r="A36" s="184"/>
      <c r="B36" s="168"/>
      <c r="C36" s="168"/>
      <c r="D36" s="168"/>
      <c r="E36" s="70" t="s">
        <v>101</v>
      </c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3" t="s">
        <v>86</v>
      </c>
    </row>
    <row r="37" spans="1:28" x14ac:dyDescent="0.15">
      <c r="A37" s="185"/>
      <c r="B37" s="169" t="s">
        <v>91</v>
      </c>
      <c r="C37" s="169"/>
      <c r="D37" s="169"/>
      <c r="E37" s="90" t="s">
        <v>50</v>
      </c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3" t="s">
        <v>35</v>
      </c>
    </row>
    <row r="38" spans="1:28" x14ac:dyDescent="0.15">
      <c r="A38" s="178">
        <v>9</v>
      </c>
      <c r="B38" s="163" t="s">
        <v>92</v>
      </c>
      <c r="C38" s="163" t="s">
        <v>102</v>
      </c>
      <c r="D38" s="163">
        <v>170</v>
      </c>
      <c r="E38" s="86" t="s">
        <v>116</v>
      </c>
      <c r="F38" s="87"/>
      <c r="G38" s="87"/>
      <c r="H38" s="88">
        <v>0.18</v>
      </c>
      <c r="I38" s="87">
        <f>D38*H38</f>
        <v>30.599999999999998</v>
      </c>
      <c r="J38" s="88">
        <v>0.18</v>
      </c>
      <c r="K38" s="87">
        <f>D38*J38</f>
        <v>30.599999999999998</v>
      </c>
      <c r="L38" s="88">
        <v>0.18</v>
      </c>
      <c r="M38" s="87">
        <f>D38*L38</f>
        <v>30.599999999999998</v>
      </c>
      <c r="N38" s="87"/>
      <c r="O38" s="87"/>
      <c r="P38" s="87"/>
      <c r="Q38" s="87"/>
      <c r="R38" s="88">
        <v>0.18</v>
      </c>
      <c r="S38" s="87">
        <f>D38*R38</f>
        <v>30.599999999999998</v>
      </c>
      <c r="T38" s="87"/>
      <c r="U38" s="87"/>
      <c r="V38" s="87"/>
      <c r="W38" s="87"/>
      <c r="X38" s="87"/>
      <c r="Y38" s="87"/>
      <c r="Z38" s="87"/>
      <c r="AA38" s="87"/>
      <c r="AB38" s="89" t="s">
        <v>80</v>
      </c>
    </row>
    <row r="39" spans="1:28" x14ac:dyDescent="0.15">
      <c r="A39" s="179"/>
      <c r="B39" s="161"/>
      <c r="C39" s="161"/>
      <c r="D39" s="161"/>
      <c r="E39" s="70" t="s">
        <v>109</v>
      </c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3" t="s">
        <v>27</v>
      </c>
    </row>
    <row r="40" spans="1:28" x14ac:dyDescent="0.15">
      <c r="A40" s="179"/>
      <c r="B40" s="161"/>
      <c r="C40" s="161"/>
      <c r="D40" s="161"/>
      <c r="E40" s="70" t="s">
        <v>101</v>
      </c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3" t="s">
        <v>86</v>
      </c>
    </row>
    <row r="41" spans="1:28" x14ac:dyDescent="0.15">
      <c r="A41" s="180"/>
      <c r="B41" s="162" t="s">
        <v>92</v>
      </c>
      <c r="C41" s="162"/>
      <c r="D41" s="162"/>
      <c r="E41" s="90" t="s">
        <v>50</v>
      </c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3" t="s">
        <v>5</v>
      </c>
    </row>
    <row r="42" spans="1:28" x14ac:dyDescent="0.15">
      <c r="A42" s="152" t="s">
        <v>88</v>
      </c>
      <c r="B42" s="153"/>
      <c r="C42" s="153"/>
      <c r="D42" s="153"/>
      <c r="E42" s="75"/>
      <c r="F42" s="76"/>
      <c r="G42" s="77">
        <f>SUM(G6:G41)</f>
        <v>22.950000000000003</v>
      </c>
      <c r="H42" s="77"/>
      <c r="I42" s="77">
        <f>SUM(I6:I41)</f>
        <v>258.30000000000007</v>
      </c>
      <c r="J42" s="77"/>
      <c r="K42" s="77">
        <f>SUM(K6:K41)</f>
        <v>125.89999999999999</v>
      </c>
      <c r="L42" s="77"/>
      <c r="M42" s="77">
        <f>SUM(M6:M41)</f>
        <v>30.599999999999998</v>
      </c>
      <c r="N42" s="77"/>
      <c r="O42" s="77">
        <f>SUM(O6:O41)</f>
        <v>0</v>
      </c>
      <c r="P42" s="77"/>
      <c r="Q42" s="77">
        <f>SUM(Q6:Q41)</f>
        <v>27.2</v>
      </c>
      <c r="R42" s="77"/>
      <c r="S42" s="77">
        <f>SUM(S6:S41)</f>
        <v>76.599999999999994</v>
      </c>
      <c r="T42" s="77"/>
      <c r="U42" s="77">
        <f>SUM(U6:U41)</f>
        <v>290.29999999999995</v>
      </c>
      <c r="V42" s="77"/>
      <c r="W42" s="77">
        <f>SUM(W6:W41)</f>
        <v>302.2</v>
      </c>
      <c r="X42" s="77"/>
      <c r="Y42" s="77">
        <f>SUM(Y6:Y41)</f>
        <v>26.19</v>
      </c>
      <c r="Z42" s="77"/>
      <c r="AA42" s="77">
        <f>SUM(AA6:AA41)</f>
        <v>17</v>
      </c>
      <c r="AB42" s="78"/>
    </row>
    <row r="43" spans="1:28" x14ac:dyDescent="0.15">
      <c r="A43" s="154" t="s">
        <v>38</v>
      </c>
      <c r="B43" s="155"/>
      <c r="C43" s="155"/>
      <c r="D43" s="155"/>
      <c r="E43" s="69"/>
      <c r="F43" s="79"/>
      <c r="G43" s="80">
        <f>노임단가!D12</f>
        <v>0</v>
      </c>
      <c r="H43" s="80"/>
      <c r="I43" s="80">
        <f>노임단가!D13</f>
        <v>0</v>
      </c>
      <c r="J43" s="80"/>
      <c r="K43" s="80">
        <f>노임단가!D8</f>
        <v>0</v>
      </c>
      <c r="L43" s="80"/>
      <c r="M43" s="80">
        <f>노임단가!D7</f>
        <v>0</v>
      </c>
      <c r="N43" s="80"/>
      <c r="O43" s="80">
        <f>노임단가!D12</f>
        <v>0</v>
      </c>
      <c r="P43" s="80"/>
      <c r="Q43" s="80">
        <f>노임단가!D5</f>
        <v>0</v>
      </c>
      <c r="R43" s="80"/>
      <c r="S43" s="80">
        <f>노임단가!D4</f>
        <v>0</v>
      </c>
      <c r="T43" s="80"/>
      <c r="U43" s="80">
        <f>노임단가!D10</f>
        <v>0</v>
      </c>
      <c r="V43" s="80"/>
      <c r="W43" s="80">
        <f>노임단가!D11</f>
        <v>0</v>
      </c>
      <c r="X43" s="80"/>
      <c r="Y43" s="80">
        <f>노임단가!D6</f>
        <v>0</v>
      </c>
      <c r="Z43" s="80"/>
      <c r="AA43" s="80">
        <f>노임단가!D14</f>
        <v>0</v>
      </c>
      <c r="AB43" s="81"/>
    </row>
    <row r="44" spans="1:28" x14ac:dyDescent="0.15">
      <c r="A44" s="156" t="s">
        <v>63</v>
      </c>
      <c r="B44" s="157"/>
      <c r="C44" s="157"/>
      <c r="D44" s="157"/>
      <c r="E44" s="82"/>
      <c r="F44" s="83"/>
      <c r="G44" s="84">
        <f>SUM(G42*G43)</f>
        <v>0</v>
      </c>
      <c r="H44" s="84"/>
      <c r="I44" s="84">
        <f>I42*I43</f>
        <v>0</v>
      </c>
      <c r="J44" s="84"/>
      <c r="K44" s="84">
        <f>K42*K43</f>
        <v>0</v>
      </c>
      <c r="L44" s="84"/>
      <c r="M44" s="84">
        <f>M42*M43</f>
        <v>0</v>
      </c>
      <c r="N44" s="84"/>
      <c r="O44" s="84">
        <f>O42*O43</f>
        <v>0</v>
      </c>
      <c r="P44" s="84"/>
      <c r="Q44" s="84">
        <f>Q42*Q43</f>
        <v>0</v>
      </c>
      <c r="R44" s="84"/>
      <c r="S44" s="84">
        <f>S42*S43</f>
        <v>0</v>
      </c>
      <c r="T44" s="84"/>
      <c r="U44" s="84">
        <f>U42*U43</f>
        <v>0</v>
      </c>
      <c r="V44" s="84"/>
      <c r="W44" s="84">
        <f>W42*W43</f>
        <v>0</v>
      </c>
      <c r="X44" s="84"/>
      <c r="Y44" s="84">
        <f>Y42*Y43</f>
        <v>0</v>
      </c>
      <c r="Z44" s="84"/>
      <c r="AA44" s="84">
        <f>AA42*AA43</f>
        <v>0</v>
      </c>
      <c r="AB44" s="85">
        <f>SUM(G44:AA44)</f>
        <v>0</v>
      </c>
    </row>
    <row r="45" spans="1:28" x14ac:dyDescent="0.15">
      <c r="A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</sheetData>
  <mergeCells count="57">
    <mergeCell ref="A22:A25"/>
    <mergeCell ref="A26:A29"/>
    <mergeCell ref="A30:A33"/>
    <mergeCell ref="A34:A37"/>
    <mergeCell ref="D18:D21"/>
    <mergeCell ref="A38:A41"/>
    <mergeCell ref="D26:D29"/>
    <mergeCell ref="B26:B29"/>
    <mergeCell ref="C26:C29"/>
    <mergeCell ref="C38:C41"/>
    <mergeCell ref="D38:D41"/>
    <mergeCell ref="B34:B37"/>
    <mergeCell ref="A10:A13"/>
    <mergeCell ref="B14:B17"/>
    <mergeCell ref="A14:A17"/>
    <mergeCell ref="B18:B21"/>
    <mergeCell ref="C18:C21"/>
    <mergeCell ref="C14:C17"/>
    <mergeCell ref="A18:A21"/>
    <mergeCell ref="D14:D17"/>
    <mergeCell ref="B22:B25"/>
    <mergeCell ref="C22:C25"/>
    <mergeCell ref="D22:D25"/>
    <mergeCell ref="A1:AB2"/>
    <mergeCell ref="AB4:AB5"/>
    <mergeCell ref="V4:W4"/>
    <mergeCell ref="N4:O4"/>
    <mergeCell ref="C6:C9"/>
    <mergeCell ref="D6:D9"/>
    <mergeCell ref="B6:B9"/>
    <mergeCell ref="A6:A9"/>
    <mergeCell ref="X4:Y4"/>
    <mergeCell ref="Z4:AA4"/>
    <mergeCell ref="P4:Q4"/>
    <mergeCell ref="T4:U4"/>
    <mergeCell ref="F4:G4"/>
    <mergeCell ref="R4:S4"/>
    <mergeCell ref="E4:E5"/>
    <mergeCell ref="H4:I4"/>
    <mergeCell ref="J4:K4"/>
    <mergeCell ref="L4:M4"/>
    <mergeCell ref="A42:D42"/>
    <mergeCell ref="A43:D43"/>
    <mergeCell ref="A44:D44"/>
    <mergeCell ref="D4:D5"/>
    <mergeCell ref="A4:A5"/>
    <mergeCell ref="B4:B5"/>
    <mergeCell ref="C4:C5"/>
    <mergeCell ref="B10:B13"/>
    <mergeCell ref="C10:C13"/>
    <mergeCell ref="D10:D13"/>
    <mergeCell ref="B30:B33"/>
    <mergeCell ref="C30:C33"/>
    <mergeCell ref="D30:D33"/>
    <mergeCell ref="C34:C37"/>
    <mergeCell ref="D34:D37"/>
    <mergeCell ref="B38:B41"/>
  </mergeCells>
  <phoneticPr fontId="15" type="noConversion"/>
  <pageMargins left="0.19666667282581329" right="0.1354166716337204" top="0.38527777791023254" bottom="0.3958333432674408" header="0.33083334565162659" footer="0.51138889789581299"/>
  <pageSetup paperSize="9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8">
    <pageSetUpPr fitToPage="1"/>
  </sheetPr>
  <dimension ref="A1:E14"/>
  <sheetViews>
    <sheetView view="pageBreakPreview" zoomScale="130" zoomScaleNormal="130" zoomScaleSheetLayoutView="130" workbookViewId="0">
      <selection activeCell="C6" sqref="C6:C14"/>
    </sheetView>
  </sheetViews>
  <sheetFormatPr defaultColWidth="8.88671875" defaultRowHeight="13.5" x14ac:dyDescent="0.15"/>
  <cols>
    <col min="1" max="1" width="7.6640625" style="7" customWidth="1"/>
    <col min="2" max="2" width="19.21875" style="7" customWidth="1"/>
    <col min="3" max="3" width="5.88671875" style="7" customWidth="1"/>
    <col min="4" max="4" width="11.21875" style="7" customWidth="1"/>
  </cols>
  <sheetData>
    <row r="1" spans="1:5" ht="38.25" customHeight="1" x14ac:dyDescent="0.15">
      <c r="A1" s="189" t="s">
        <v>79</v>
      </c>
      <c r="B1" s="189"/>
      <c r="C1" s="189"/>
      <c r="D1" s="189"/>
      <c r="E1" s="189"/>
    </row>
    <row r="2" spans="1:5" ht="17.25" x14ac:dyDescent="0.15">
      <c r="A2" s="190" t="s">
        <v>87</v>
      </c>
      <c r="B2" s="190"/>
      <c r="C2" s="190"/>
      <c r="D2" s="190"/>
      <c r="E2" s="190"/>
    </row>
    <row r="3" spans="1:5" ht="27.75" customHeight="1" x14ac:dyDescent="0.15">
      <c r="A3" s="24" t="s">
        <v>105</v>
      </c>
      <c r="B3" s="24" t="s">
        <v>106</v>
      </c>
      <c r="C3" s="24" t="s">
        <v>104</v>
      </c>
      <c r="D3" s="25" t="s">
        <v>45</v>
      </c>
      <c r="E3" s="24" t="s">
        <v>114</v>
      </c>
    </row>
    <row r="4" spans="1:5" ht="18" customHeight="1" x14ac:dyDescent="0.15">
      <c r="A4" s="26">
        <v>1002</v>
      </c>
      <c r="B4" s="100" t="s">
        <v>58</v>
      </c>
      <c r="C4" s="27" t="s">
        <v>119</v>
      </c>
      <c r="D4" s="101"/>
      <c r="E4" s="28"/>
    </row>
    <row r="5" spans="1:5" ht="18" customHeight="1" x14ac:dyDescent="0.15">
      <c r="A5" s="26">
        <v>1003</v>
      </c>
      <c r="B5" s="100" t="s">
        <v>57</v>
      </c>
      <c r="C5" s="27" t="s">
        <v>119</v>
      </c>
      <c r="D5" s="101"/>
      <c r="E5" s="28"/>
    </row>
    <row r="6" spans="1:5" ht="18" customHeight="1" x14ac:dyDescent="0.15">
      <c r="A6" s="26">
        <v>1060</v>
      </c>
      <c r="B6" s="100" t="s">
        <v>28</v>
      </c>
      <c r="C6" s="27" t="s">
        <v>119</v>
      </c>
      <c r="D6" s="101"/>
      <c r="E6" s="28"/>
    </row>
    <row r="7" spans="1:5" ht="18" customHeight="1" x14ac:dyDescent="0.15">
      <c r="A7" s="26">
        <v>1030</v>
      </c>
      <c r="B7" s="100" t="s">
        <v>107</v>
      </c>
      <c r="C7" s="27" t="s">
        <v>119</v>
      </c>
      <c r="D7" s="101"/>
      <c r="E7" s="28"/>
    </row>
    <row r="8" spans="1:5" ht="18" customHeight="1" x14ac:dyDescent="0.15">
      <c r="A8" s="26">
        <v>1087</v>
      </c>
      <c r="B8" s="100" t="s">
        <v>53</v>
      </c>
      <c r="C8" s="27" t="s">
        <v>119</v>
      </c>
      <c r="D8" s="101"/>
      <c r="E8" s="28"/>
    </row>
    <row r="9" spans="1:5" ht="18" customHeight="1" x14ac:dyDescent="0.15">
      <c r="A9" s="26">
        <v>1089</v>
      </c>
      <c r="B9" s="100" t="s">
        <v>64</v>
      </c>
      <c r="C9" s="27" t="s">
        <v>119</v>
      </c>
      <c r="D9" s="101"/>
      <c r="E9" s="28"/>
    </row>
    <row r="10" spans="1:5" ht="18" customHeight="1" x14ac:dyDescent="0.15">
      <c r="A10" s="26">
        <v>2002</v>
      </c>
      <c r="B10" s="100" t="s">
        <v>54</v>
      </c>
      <c r="C10" s="27" t="s">
        <v>119</v>
      </c>
      <c r="D10" s="101"/>
      <c r="E10" s="28"/>
    </row>
    <row r="11" spans="1:5" ht="18" customHeight="1" x14ac:dyDescent="0.15">
      <c r="A11" s="26">
        <v>2003</v>
      </c>
      <c r="B11" s="100" t="s">
        <v>49</v>
      </c>
      <c r="C11" s="27" t="s">
        <v>119</v>
      </c>
      <c r="D11" s="101"/>
      <c r="E11" s="28"/>
    </row>
    <row r="12" spans="1:5" ht="18" customHeight="1" x14ac:dyDescent="0.15">
      <c r="A12" s="29">
        <v>5001</v>
      </c>
      <c r="B12" s="100" t="s">
        <v>44</v>
      </c>
      <c r="C12" s="30" t="s">
        <v>119</v>
      </c>
      <c r="D12" s="101"/>
      <c r="E12" s="28"/>
    </row>
    <row r="13" spans="1:5" s="1" customFormat="1" ht="18" customHeight="1" x14ac:dyDescent="0.15">
      <c r="A13" s="29">
        <v>5002</v>
      </c>
      <c r="B13" s="100" t="s">
        <v>33</v>
      </c>
      <c r="C13" s="30" t="s">
        <v>119</v>
      </c>
      <c r="D13" s="101"/>
      <c r="E13" s="66"/>
    </row>
    <row r="14" spans="1:5" ht="16.5" x14ac:dyDescent="0.15">
      <c r="A14" s="29">
        <v>5003</v>
      </c>
      <c r="B14" s="100" t="s">
        <v>67</v>
      </c>
      <c r="C14" s="30" t="s">
        <v>119</v>
      </c>
      <c r="D14" s="101"/>
      <c r="E14" s="34"/>
    </row>
  </sheetData>
  <mergeCells count="2">
    <mergeCell ref="A1:E1"/>
    <mergeCell ref="A2:E2"/>
  </mergeCells>
  <phoneticPr fontId="15" type="noConversion"/>
  <pageMargins left="0.69972223043441772" right="0.69972223043441772" top="0.75" bottom="0.75" header="0.30000001192092896" footer="0.30000001192092896"/>
  <pageSetup paperSize="9" orientation="portrait" r:id="rId1"/>
  <rowBreaks count="1" manualBreakCount="1">
    <brk id="14" max="104857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pageSetUpPr fitToPage="1"/>
  </sheetPr>
  <dimension ref="A1:I17"/>
  <sheetViews>
    <sheetView view="pageBreakPreview" zoomScale="90" zoomScaleNormal="90" zoomScaleSheetLayoutView="110" workbookViewId="0">
      <selection activeCell="C6" sqref="C6:C14"/>
    </sheetView>
  </sheetViews>
  <sheetFormatPr defaultColWidth="8.88671875" defaultRowHeight="13.5" x14ac:dyDescent="0.15"/>
  <cols>
    <col min="1" max="1" width="5.21875" style="8" bestFit="1" customWidth="1"/>
    <col min="2" max="2" width="14.109375" style="8" bestFit="1" customWidth="1"/>
    <col min="3" max="3" width="12.109375" style="8" customWidth="1"/>
    <col min="4" max="4" width="5.6640625" style="8" customWidth="1"/>
    <col min="5" max="5" width="10.33203125" style="32" customWidth="1"/>
    <col min="6" max="6" width="16.109375" style="32" customWidth="1"/>
    <col min="7" max="7" width="13.21875" style="8" customWidth="1"/>
    <col min="8" max="8" width="7.77734375" style="7" customWidth="1"/>
  </cols>
  <sheetData>
    <row r="1" spans="1:9" ht="14.25" thickBot="1" x14ac:dyDescent="0.2">
      <c r="A1" s="56"/>
      <c r="B1" s="57"/>
      <c r="C1" s="57"/>
      <c r="D1" s="57"/>
      <c r="E1" s="58"/>
      <c r="F1" s="58"/>
      <c r="G1" s="57"/>
      <c r="H1" s="59"/>
    </row>
    <row r="2" spans="1:9" ht="32.25" thickBot="1" x14ac:dyDescent="0.2">
      <c r="A2" s="193" t="s">
        <v>36</v>
      </c>
      <c r="B2" s="194"/>
      <c r="C2" s="194"/>
      <c r="D2" s="194"/>
      <c r="E2" s="194"/>
      <c r="F2" s="194"/>
      <c r="G2" s="194"/>
      <c r="H2" s="195"/>
    </row>
    <row r="3" spans="1:9" ht="14.25" thickBot="1" x14ac:dyDescent="0.2">
      <c r="A3" s="60"/>
      <c r="B3" s="61"/>
      <c r="C3" s="61"/>
      <c r="D3" s="61"/>
      <c r="E3" s="62"/>
      <c r="F3" s="62"/>
      <c r="G3" s="61"/>
      <c r="H3" s="63"/>
    </row>
    <row r="4" spans="1:9" ht="23.25" customHeight="1" x14ac:dyDescent="0.15">
      <c r="A4" s="196" t="s">
        <v>124</v>
      </c>
      <c r="B4" s="132" t="s">
        <v>108</v>
      </c>
      <c r="C4" s="198" t="s">
        <v>62</v>
      </c>
      <c r="D4" s="198" t="s">
        <v>126</v>
      </c>
      <c r="E4" s="198" t="s">
        <v>120</v>
      </c>
      <c r="F4" s="202" t="s">
        <v>139</v>
      </c>
      <c r="G4" s="202" t="s">
        <v>125</v>
      </c>
      <c r="H4" s="200" t="s">
        <v>122</v>
      </c>
    </row>
    <row r="5" spans="1:9" s="4" customFormat="1" ht="23.25" customHeight="1" x14ac:dyDescent="0.15">
      <c r="A5" s="197"/>
      <c r="B5" s="106" t="s">
        <v>112</v>
      </c>
      <c r="C5" s="199"/>
      <c r="D5" s="199"/>
      <c r="E5" s="199"/>
      <c r="F5" s="203"/>
      <c r="G5" s="203"/>
      <c r="H5" s="201"/>
      <c r="I5"/>
    </row>
    <row r="6" spans="1:9" s="3" customFormat="1" ht="30" customHeight="1" x14ac:dyDescent="0.15">
      <c r="A6" s="133">
        <v>1</v>
      </c>
      <c r="B6" s="107" t="s">
        <v>113</v>
      </c>
      <c r="C6" s="192" t="s">
        <v>7</v>
      </c>
      <c r="D6" s="108" t="s">
        <v>93</v>
      </c>
      <c r="E6" s="107">
        <v>85</v>
      </c>
      <c r="F6" s="99"/>
      <c r="G6" s="109">
        <f t="shared" ref="G6:G14" si="0">E6*F6</f>
        <v>0</v>
      </c>
      <c r="H6" s="110"/>
      <c r="I6"/>
    </row>
    <row r="7" spans="1:9" s="7" customFormat="1" ht="30" customHeight="1" x14ac:dyDescent="0.15">
      <c r="A7" s="111">
        <v>2</v>
      </c>
      <c r="B7" s="107" t="s">
        <v>97</v>
      </c>
      <c r="C7" s="192"/>
      <c r="D7" s="108" t="s">
        <v>93</v>
      </c>
      <c r="E7" s="107">
        <v>85</v>
      </c>
      <c r="F7" s="99"/>
      <c r="G7" s="109">
        <f t="shared" si="0"/>
        <v>0</v>
      </c>
      <c r="H7" s="110"/>
      <c r="I7"/>
    </row>
    <row r="8" spans="1:9" s="1" customFormat="1" ht="30" customHeight="1" x14ac:dyDescent="0.15">
      <c r="A8" s="111">
        <v>3</v>
      </c>
      <c r="B8" s="107" t="s">
        <v>30</v>
      </c>
      <c r="C8" s="192"/>
      <c r="D8" s="108" t="s">
        <v>93</v>
      </c>
      <c r="E8" s="107">
        <v>12</v>
      </c>
      <c r="F8" s="99"/>
      <c r="G8" s="109">
        <f t="shared" si="0"/>
        <v>0</v>
      </c>
      <c r="H8" s="110"/>
      <c r="I8"/>
    </row>
    <row r="9" spans="1:9" s="7" customFormat="1" ht="30" customHeight="1" x14ac:dyDescent="0.15">
      <c r="A9" s="111">
        <v>4</v>
      </c>
      <c r="B9" s="107" t="s">
        <v>34</v>
      </c>
      <c r="C9" s="192"/>
      <c r="D9" s="108" t="s">
        <v>93</v>
      </c>
      <c r="E9" s="107">
        <v>85</v>
      </c>
      <c r="F9" s="99"/>
      <c r="G9" s="109">
        <f t="shared" si="0"/>
        <v>0</v>
      </c>
      <c r="H9" s="112"/>
      <c r="I9"/>
    </row>
    <row r="10" spans="1:9" s="7" customFormat="1" ht="30" customHeight="1" x14ac:dyDescent="0.15">
      <c r="A10" s="111">
        <v>5</v>
      </c>
      <c r="B10" s="107" t="s">
        <v>127</v>
      </c>
      <c r="C10" s="192"/>
      <c r="D10" s="108" t="s">
        <v>93</v>
      </c>
      <c r="E10" s="107">
        <v>85</v>
      </c>
      <c r="F10" s="99"/>
      <c r="G10" s="109">
        <f t="shared" si="0"/>
        <v>0</v>
      </c>
      <c r="H10" s="113"/>
      <c r="I10"/>
    </row>
    <row r="11" spans="1:9" s="7" customFormat="1" ht="30" customHeight="1" x14ac:dyDescent="0.15">
      <c r="A11" s="111">
        <v>6</v>
      </c>
      <c r="B11" s="107" t="s">
        <v>118</v>
      </c>
      <c r="C11" s="192"/>
      <c r="D11" s="108" t="s">
        <v>117</v>
      </c>
      <c r="E11" s="107">
        <v>85</v>
      </c>
      <c r="F11" s="99"/>
      <c r="G11" s="109">
        <f t="shared" si="0"/>
        <v>0</v>
      </c>
      <c r="H11" s="114"/>
      <c r="I11"/>
    </row>
    <row r="12" spans="1:9" s="6" customFormat="1" ht="30" customHeight="1" x14ac:dyDescent="0.15">
      <c r="A12" s="111">
        <v>7</v>
      </c>
      <c r="B12" s="107" t="s">
        <v>73</v>
      </c>
      <c r="C12" s="192"/>
      <c r="D12" s="108" t="s">
        <v>117</v>
      </c>
      <c r="E12" s="107">
        <v>85</v>
      </c>
      <c r="F12" s="99"/>
      <c r="G12" s="109">
        <f t="shared" si="0"/>
        <v>0</v>
      </c>
      <c r="H12" s="114"/>
      <c r="I12"/>
    </row>
    <row r="13" spans="1:9" s="7" customFormat="1" ht="30" customHeight="1" x14ac:dyDescent="0.15">
      <c r="A13" s="111">
        <v>8</v>
      </c>
      <c r="B13" s="107" t="s">
        <v>70</v>
      </c>
      <c r="C13" s="192"/>
      <c r="D13" s="108" t="s">
        <v>117</v>
      </c>
      <c r="E13" s="107">
        <v>97</v>
      </c>
      <c r="F13" s="99"/>
      <c r="G13" s="109">
        <f t="shared" si="0"/>
        <v>0</v>
      </c>
      <c r="H13" s="114"/>
      <c r="I13"/>
    </row>
    <row r="14" spans="1:9" s="7" customFormat="1" ht="30" customHeight="1" x14ac:dyDescent="0.15">
      <c r="A14" s="111">
        <v>9</v>
      </c>
      <c r="B14" s="107" t="s">
        <v>92</v>
      </c>
      <c r="C14" s="192"/>
      <c r="D14" s="108" t="s">
        <v>117</v>
      </c>
      <c r="E14" s="107">
        <v>170</v>
      </c>
      <c r="F14" s="99"/>
      <c r="G14" s="109">
        <f t="shared" si="0"/>
        <v>0</v>
      </c>
      <c r="H14" s="114"/>
      <c r="I14"/>
    </row>
    <row r="15" spans="1:9" ht="24" customHeight="1" x14ac:dyDescent="0.15">
      <c r="A15" s="111"/>
      <c r="B15" s="192" t="s">
        <v>88</v>
      </c>
      <c r="C15" s="192"/>
      <c r="D15" s="108"/>
      <c r="E15" s="115"/>
      <c r="F15" s="116"/>
      <c r="G15" s="117">
        <f>SUM(G6:G14)</f>
        <v>0</v>
      </c>
      <c r="H15" s="112"/>
    </row>
    <row r="16" spans="1:9" ht="27" customHeight="1" thickBot="1" x14ac:dyDescent="0.2">
      <c r="A16" s="118"/>
      <c r="B16" s="191" t="s">
        <v>22</v>
      </c>
      <c r="C16" s="191"/>
      <c r="D16" s="191"/>
      <c r="E16" s="191"/>
      <c r="F16" s="119"/>
      <c r="G16" s="120"/>
      <c r="H16" s="121"/>
    </row>
    <row r="17" spans="8:8" x14ac:dyDescent="0.15">
      <c r="H17"/>
    </row>
  </sheetData>
  <mergeCells count="11">
    <mergeCell ref="B16:E16"/>
    <mergeCell ref="B15:C15"/>
    <mergeCell ref="A2:H2"/>
    <mergeCell ref="A4:A5"/>
    <mergeCell ref="C4:C5"/>
    <mergeCell ref="D4:D5"/>
    <mergeCell ref="H4:H5"/>
    <mergeCell ref="E4:E5"/>
    <mergeCell ref="G4:G5"/>
    <mergeCell ref="C6:C14"/>
    <mergeCell ref="F4:F5"/>
  </mergeCells>
  <phoneticPr fontId="15" type="noConversion"/>
  <conditionalFormatting sqref="F6:F14">
    <cfRule type="expression" dxfId="0" priority="2">
      <formula>F6=MIN($F6:$F6)</formula>
    </cfRule>
  </conditionalFormatting>
  <pageMargins left="0.28319445252418518" right="0.24444444477558136" top="0.17527778446674347" bottom="0.15291666984558105" header="0.1145833358168602" footer="0.10027778148651123"/>
  <pageSetup paperSize="9" orientation="landscape" r:id="rId1"/>
  <rowBreaks count="1" manualBreakCount="1">
    <brk id="18" max="1048575" man="1"/>
  </rowBreaks>
  <colBreaks count="1" manualBreakCount="1">
    <brk id="8" max="1638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4</vt:i4>
      </vt:variant>
    </vt:vector>
  </HeadingPairs>
  <TitlesOfParts>
    <vt:vector size="8" baseType="lpstr">
      <vt:lpstr>원가계산서</vt:lpstr>
      <vt:lpstr>품셈표</vt:lpstr>
      <vt:lpstr>노임단가</vt:lpstr>
      <vt:lpstr>구매내역서(완제품)</vt:lpstr>
      <vt:lpstr>'구매내역서(완제품)'!Print_Area</vt:lpstr>
      <vt:lpstr>노임단가!Print_Area</vt:lpstr>
      <vt:lpstr>원가계산서!Print_Area</vt:lpstr>
      <vt:lpstr>품셈표!Print_Area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1</cp:revision>
  <dcterms:created xsi:type="dcterms:W3CDTF">2026-08-27T00:15:33Z</dcterms:created>
  <dcterms:modified xsi:type="dcterms:W3CDTF">2026-08-27T02:22:06Z</dcterms:modified>
  <cp:version/>
</cp:coreProperties>
</file>